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infos.xml" ContentType="application/vnd.wps-officedocument.woinfo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activeTab="2"/>
  </bookViews>
  <sheets>
    <sheet name="综合运行事务项目支出绩效自评表" sheetId="1" r:id="rId1"/>
    <sheet name="省综合绩效考核社会评价项目支出绩效自评表 " sheetId="2" r:id="rId2"/>
    <sheet name="统计调查工作项目支出绩效自评表 " sheetId="3" r:id="rId3"/>
    <sheet name="平安建设满意度调查项目支出绩效自评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<sst xmlns="http://schemas.openxmlformats.org/spreadsheetml/2006/main" count="540" uniqueCount="120">
  <si>
    <t xml:space="preserve">项目支出绩效自评表 </t>
  </si>
  <si>
    <t>项目名称:</t>
  </si>
  <si>
    <t>46000023Y000000826384-综合运行事务</t>
  </si>
  <si>
    <t>填报人:</t>
  </si>
  <si>
    <t>陈惠珍</t>
  </si>
  <si>
    <t>联系方式:</t>
  </si>
  <si>
    <t>65340465</t>
  </si>
  <si>
    <t>47DD4DF164ACB142E06307FD1AAC039E</t>
  </si>
  <si>
    <t>主管部门:</t>
  </si>
  <si>
    <t>101-省统计局</t>
  </si>
  <si>
    <t>实施单位:</t>
  </si>
  <si>
    <t>101002-省统计监测中心</t>
  </si>
  <si>
    <t>是否线下报送:</t>
  </si>
  <si>
    <t>否</t>
  </si>
  <si>
    <t>是否公开：</t>
  </si>
  <si>
    <t>网址：</t>
  </si>
  <si>
    <t/>
  </si>
  <si>
    <t>填报情况说明：</t>
  </si>
  <si>
    <t>资金构成(元)</t>
  </si>
  <si>
    <t>年初预算数</t>
  </si>
  <si>
    <t>全年预算数</t>
  </si>
  <si>
    <t>执行数</t>
  </si>
  <si>
    <t>分值</t>
  </si>
  <si>
    <t>执行率（%）</t>
  </si>
  <si>
    <t>得分</t>
  </si>
  <si>
    <t>资金总额：</t>
  </si>
  <si>
    <t xml:space="preserve">10.00 </t>
  </si>
  <si>
    <t>10.0</t>
  </si>
  <si>
    <t>其中：财政资金：</t>
  </si>
  <si>
    <t>单位资金：</t>
  </si>
  <si>
    <t>财政专户管理资金：</t>
  </si>
  <si>
    <t>年度目标</t>
  </si>
  <si>
    <t>年度目标完成情况</t>
  </si>
  <si>
    <t xml:space="preserve">围绕全省经济社会发展运行情况开展重点领域统计监测预警预测、社情民意调查、园区统计、统计科研等工作，为各级党委、政府和有关部门提供决策信息参考。主要包括开展专项调研或调查，完成专项调研或调查分析报告，按季度、年度开展重点产业园区经济运行统计监测，对园区统计业务人员进行培训，撰写重点产业园区统计监测分析报告，发布园区统计数据解读，开展统计科研课题研究，向党委政府和有关部门及社会各界提供统计信息咨询服务。		
</t>
  </si>
  <si>
    <t>2025年度监测中心紧紧围绕任务开展工作，按计划完成国家部署和省级6个重大民意调查项目（国家安全感上下半年各一次、基本公共服务满意度、国家生态、省安全感、省生态、省绩效考核社会评价），完成季度、年度园区数据快报4篇、园区经济运行分析报告4期，园区调研报告1期，策划自主调研项目1个（老字号及老字号培育企业调研）并形成调研报告，开展青年经济视角下海南自贸港加快文化艺术产业发展路径、海南自贸港背景下四大主导产业补链延链策略课题研究。</t>
  </si>
  <si>
    <t>一级指标</t>
  </si>
  <si>
    <t>二级指标</t>
  </si>
  <si>
    <t>三级指标</t>
  </si>
  <si>
    <t>指标性质</t>
  </si>
  <si>
    <t>年度指标值</t>
  </si>
  <si>
    <t>度量单位</t>
  </si>
  <si>
    <t>实际完成值</t>
  </si>
  <si>
    <t>完成率</t>
  </si>
  <si>
    <t>未完成原因分析</t>
  </si>
  <si>
    <t>产出指标</t>
  </si>
  <si>
    <t>数量指标</t>
  </si>
  <si>
    <t>培训统计业务人员数</t>
  </si>
  <si>
    <t>≥</t>
  </si>
  <si>
    <t>70</t>
  </si>
  <si>
    <t>人</t>
  </si>
  <si>
    <t>82</t>
  </si>
  <si>
    <t>100.00%</t>
  </si>
  <si>
    <t>5.00</t>
  </si>
  <si>
    <t>5</t>
  </si>
  <si>
    <t>1</t>
  </si>
  <si>
    <t>完成统计科研课题立项</t>
  </si>
  <si>
    <t>个</t>
  </si>
  <si>
    <t>2</t>
  </si>
  <si>
    <t>完成统计业务培训班次数</t>
  </si>
  <si>
    <t>次</t>
  </si>
  <si>
    <t>完成重点产业园区统计监测数据解读</t>
  </si>
  <si>
    <t>4</t>
  </si>
  <si>
    <t>篇</t>
  </si>
  <si>
    <t>10.00</t>
  </si>
  <si>
    <t>10</t>
  </si>
  <si>
    <t>完成重点产业园区统计监测数据快报</t>
  </si>
  <si>
    <t>完成专项调研或调查任务次数</t>
  </si>
  <si>
    <t>3</t>
  </si>
  <si>
    <t>6</t>
  </si>
  <si>
    <t>质量指标</t>
  </si>
  <si>
    <t>调查报告分析结果相对误差率</t>
  </si>
  <si>
    <t>≤</t>
  </si>
  <si>
    <t>%</t>
  </si>
  <si>
    <t>0</t>
  </si>
  <si>
    <t>研究课题偏差率</t>
  </si>
  <si>
    <t>效益指标</t>
  </si>
  <si>
    <t>社会效益指标</t>
  </si>
  <si>
    <t>调查数据可用率</t>
  </si>
  <si>
    <t>＝</t>
  </si>
  <si>
    <t>100</t>
  </si>
  <si>
    <t>高质量统计分析报告获批示</t>
  </si>
  <si>
    <t>全省重点产业园区统计指标数据完整率</t>
  </si>
  <si>
    <t>合计</t>
  </si>
  <si>
    <t>100.00</t>
  </si>
  <si>
    <t>46000022T000000153840-海南省省直机关和市县综合绩效考核社会评价</t>
  </si>
  <si>
    <t>通过开展省直机关和市县综合绩效考核社会评价工作，客观反映被评单位年度工作情况，更好激励广大干部担当作为、攻坚克难。</t>
  </si>
  <si>
    <t>根据中共海南省委办公厅 海南省人民政府办公厅《关于印发〈2025年度海南省综合考核实施方案〉的通知》（琼厅字〔2025〕26号）要求，完成全省所辖市县、省委部门、省政府部门、政协人大机关、民主党派机关、群团组织、中央驻琼单位共计131家单位的社会评价，社会评价含代表集中问卷评价、特殊对象电话评价和社会公众网络评价，经评价除采用均值的5家特殊单位，形成1个总报告及126个独立份报告。调查结果报送省委组织部，纳入年度综合考核结果计算。</t>
  </si>
  <si>
    <t>131个被评单位调查报告撰写完成率</t>
  </si>
  <si>
    <t>126</t>
  </si>
  <si>
    <t>15.00</t>
  </si>
  <si>
    <t>15</t>
  </si>
  <si>
    <t>组织完成被评单位调查个数</t>
  </si>
  <si>
    <t>130</t>
  </si>
  <si>
    <t>131</t>
  </si>
  <si>
    <t>20.00</t>
  </si>
  <si>
    <t>20</t>
  </si>
  <si>
    <t>时效指标</t>
  </si>
  <si>
    <t>报送调查结果的及时性</t>
  </si>
  <si>
    <t>天</t>
  </si>
  <si>
    <t>被评单位调查报告分析结果相对误差率</t>
  </si>
  <si>
    <t>35.00</t>
  </si>
  <si>
    <t>35</t>
  </si>
  <si>
    <t>46000023Y000000834387-统计调查工作</t>
  </si>
  <si>
    <t>调查综合反映公众对本地区生态环境各方面情况的评价，重点调查居民对本地区自然环境、市政环境、卫生环境的满意程度，对本地区污染和治理情况等其他环境问题的评价等。通过对全省18个市、县（洋浦经济开发区包含在儋州市，不含三沙市）城乡居民抽样调查，客观了解公众对生态环境各方面的主观满意程度，反映人民群众在生态文明建设方面的获得感，并测算地区公众生态环境满意度，为高质量发展综合绩效评价提供基础依据。</t>
  </si>
  <si>
    <t>2025年3-4月按计划完成2024年度生态环境满意度电话调查，完成有效样本7600个，并测算除三沙外18个市县的生态环境满意度，该满意度已作为各市县（三沙市取各市县平均值）生态环境指标的得分计入年度综合考核社会评价结果。</t>
  </si>
  <si>
    <t>组织完成被评价单位调查个数</t>
  </si>
  <si>
    <t>18</t>
  </si>
  <si>
    <t>生态环境满意度调查覆盖面</t>
  </si>
  <si>
    <t>98</t>
  </si>
  <si>
    <t>40.00</t>
  </si>
  <si>
    <t>40</t>
  </si>
  <si>
    <t>46000024T000001292358-平安建设满意度调查</t>
  </si>
  <si>
    <t>通过对全省18个市县开展平安建设满意度调查，完成不少于8555个调查有效样本，了解全省城乡居民对当前社会治安状况的安全感受和对政法机关政法队伍工作的满意程度，为提升守护群众平安、保障群众权益的层次和水平、完善公众参与平安创建体系、进一步提升全省各级、各部门建设更高水平平安海南的能力提供决策参考，为全省年度平安建设（综治）考评提供数据支撑。</t>
  </si>
  <si>
    <t>2026年1-2月按计划完成2025年度群众安全感电话调查，完成有效样本8686个，并测算除三沙外18个市县的群众安全感，该满意度已作为各市县（三沙市取各市县平均值）平安建设指标的得分计入年度综合考核社会评价结果。</t>
  </si>
  <si>
    <t>组织完成全省调查目标有效样本量</t>
  </si>
  <si>
    <t>8555</t>
  </si>
  <si>
    <t>8686</t>
  </si>
  <si>
    <t>全省18个市县调查报告撰写完成率</t>
  </si>
  <si>
    <t>30</t>
  </si>
  <si>
    <t>被调查市县报告分析结果相对误差率</t>
  </si>
</sst>
</file>

<file path=xl/styles.xml><?xml version="1.0" encoding="utf-8"?>
<styleSheet xmlns="http://schemas.openxmlformats.org/spreadsheetml/2006/main">
  <numFmts count="37">
    <numFmt numFmtId="176" formatCode="dd\-mmm\-yy"/>
    <numFmt numFmtId="177" formatCode="mm/dd/yy"/>
    <numFmt numFmtId="8" formatCode="&quot;￥&quot;#,##0.00;[Red]&quot;￥&quot;\-#,##0.00"/>
    <numFmt numFmtId="178" formatCode="h:mm:ss\ AM/PM"/>
    <numFmt numFmtId="179" formatCode="[DBNum1]上午/下午h&quot;时&quot;mm&quot;分&quot;"/>
    <numFmt numFmtId="180" formatCode="m/d"/>
    <numFmt numFmtId="26" formatCode="\$#,##0.00_);[Red]\(\$#,##0.00\)"/>
    <numFmt numFmtId="25" formatCode="\$#,##0.00_);\(\$#,##0.00\)"/>
    <numFmt numFmtId="181" formatCode="[DBNum1][$-804]m&quot;月&quot;d&quot;日&quot;"/>
    <numFmt numFmtId="182" formatCode="\¥#,##0;\¥\-#,##0"/>
    <numFmt numFmtId="183" formatCode="yy/m/d"/>
    <numFmt numFmtId="184" formatCode="\¥#,##0;[Red]\¥\-#,##0"/>
    <numFmt numFmtId="185" formatCode="\¥#,##0.00;\¥\-#,##0.00"/>
    <numFmt numFmtId="42" formatCode="_ &quot;￥&quot;* #,##0_ ;_ &quot;￥&quot;* \-#,##0_ ;_ &quot;￥&quot;* &quot;-&quot;_ ;_ @_ "/>
    <numFmt numFmtId="43" formatCode="_ * #,##0.00_ ;_ * \-#,##0.00_ ;_ * &quot;-&quot;??_ ;_ @_ "/>
    <numFmt numFmtId="44" formatCode="_ &quot;￥&quot;* #,##0.00_ ;_ &quot;￥&quot;* \-#,##0.00_ ;_ &quot;￥&quot;* &quot;-&quot;??_ ;_ @_ "/>
    <numFmt numFmtId="186" formatCode="[DBNum1]h&quot;时&quot;mm&quot;分&quot;"/>
    <numFmt numFmtId="187" formatCode="h:mm\ AM/PM"/>
    <numFmt numFmtId="41" formatCode="_ * #,##0_ ;_ * \-#,##0_ ;_ * &quot;-&quot;_ ;_ @_ "/>
    <numFmt numFmtId="188" formatCode="#\ ??"/>
    <numFmt numFmtId="189" formatCode="mmmmm\-yy"/>
    <numFmt numFmtId="190" formatCode="mmmmm"/>
    <numFmt numFmtId="5" formatCode="&quot;￥&quot;#,##0;&quot;￥&quot;\-#,##0"/>
    <numFmt numFmtId="191" formatCode="#,##0.00_ "/>
    <numFmt numFmtId="192" formatCode="yyyy/m/d\ h:mm\ AM/PM"/>
    <numFmt numFmtId="193" formatCode="[$-804]aaaa"/>
    <numFmt numFmtId="194" formatCode="[$-804]aaa"/>
    <numFmt numFmtId="7" formatCode="&quot;￥&quot;#,##0.00;&quot;￥&quot;\-#,##0.00"/>
    <numFmt numFmtId="195" formatCode="#\ ?/?"/>
    <numFmt numFmtId="196" formatCode="[DBNum1][$-804]yyyy&quot;年&quot;m&quot;月&quot;d&quot;日&quot;"/>
    <numFmt numFmtId="197" formatCode="mmmm\-yy"/>
    <numFmt numFmtId="198" formatCode="\¥#,##0.00;[Red]\¥\-#,##0.00"/>
    <numFmt numFmtId="199" formatCode="[DBNum1][$-804]yyyy&quot;年&quot;m&quot;月&quot;"/>
    <numFmt numFmtId="24" formatCode="\$#,##0_);[Red]\(\$#,##0\)"/>
    <numFmt numFmtId="200" formatCode="#\ ??/??"/>
    <numFmt numFmtId="6" formatCode="&quot;￥&quot;#,##0;[Red]&quot;￥&quot;\-#,##0"/>
    <numFmt numFmtId="23" formatCode="\$#,##0_);\(\$#,##0\)"/>
  </numFmts>
  <fonts count="25">
    <font>
      <sz val="11"/>
      <color theme="1"/>
      <name val="宋体"/>
      <charset val="134"/>
      <scheme val="minor"/>
    </font>
    <font>
      <b/>
      <sz val="20"/>
      <color indexed="8"/>
      <name val="等线"/>
      <charset val="134"/>
    </font>
    <font>
      <sz val="11"/>
      <color indexed="8"/>
      <name val="等线"/>
      <charset val="134"/>
    </font>
    <font>
      <b/>
      <sz val="12"/>
      <color indexed="8"/>
      <name val="等线"/>
      <charset val="134"/>
    </font>
    <font>
      <sz val="12"/>
      <name val="宋体"/>
      <charset val="134"/>
    </font>
    <font>
      <sz val="11"/>
      <color rgb="FF000000"/>
      <name val="等线"/>
      <charset val="134"/>
    </font>
    <font>
      <sz val="11"/>
      <color theme="1"/>
      <name val="宋体"/>
      <charset val="0"/>
      <scheme val="minor"/>
    </font>
    <font>
      <sz val="11"/>
      <color theme="0"/>
      <name val="宋体"/>
      <charset val="0"/>
      <scheme val="minor"/>
    </font>
    <font>
      <b/>
      <sz val="11"/>
      <color theme="1"/>
      <name val="宋体"/>
      <charset val="0"/>
      <scheme val="minor"/>
    </font>
    <font>
      <u/>
      <sz val="11"/>
      <color rgb="FF0000FF"/>
      <name val="宋体"/>
      <charset val="0"/>
      <scheme val="minor"/>
    </font>
    <font>
      <i/>
      <sz val="11"/>
      <color rgb="FF7F7F7F"/>
      <name val="宋体"/>
      <charset val="0"/>
      <scheme val="minor"/>
    </font>
    <font>
      <sz val="11"/>
      <color rgb="FF3F3F76"/>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CC9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9"/>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rgb="FFC6EFCE"/>
        <bgColor indexed="64"/>
      </patternFill>
    </fill>
    <fill>
      <patternFill patternType="solid">
        <fgColor theme="6"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7" fillId="13" borderId="0" applyNumberFormat="0" applyBorder="0" applyAlignment="0" applyProtection="0">
      <alignment vertical="center"/>
    </xf>
    <xf numFmtId="0" fontId="6" fillId="15" borderId="0" applyNumberFormat="0" applyBorder="0" applyAlignment="0" applyProtection="0">
      <alignment vertical="center"/>
    </xf>
    <xf numFmtId="0" fontId="21" fillId="23" borderId="16" applyNumberFormat="0" applyAlignment="0" applyProtection="0">
      <alignment vertical="center"/>
    </xf>
    <xf numFmtId="0" fontId="15" fillId="16" borderId="13" applyNumberFormat="0" applyAlignment="0" applyProtection="0">
      <alignment vertical="center"/>
    </xf>
    <xf numFmtId="0" fontId="16" fillId="17" borderId="0" applyNumberFormat="0" applyBorder="0" applyAlignment="0" applyProtection="0">
      <alignment vertical="center"/>
    </xf>
    <xf numFmtId="0" fontId="18" fillId="0" borderId="14" applyNumberFormat="0" applyFill="0" applyAlignment="0" applyProtection="0">
      <alignment vertical="center"/>
    </xf>
    <xf numFmtId="0" fontId="10" fillId="0" borderId="0" applyNumberFormat="0" applyFill="0" applyBorder="0" applyAlignment="0" applyProtection="0">
      <alignment vertical="center"/>
    </xf>
    <xf numFmtId="0" fontId="17" fillId="0" borderId="14" applyNumberFormat="0" applyFill="0" applyAlignment="0" applyProtection="0">
      <alignment vertical="center"/>
    </xf>
    <xf numFmtId="0" fontId="6" fillId="12" borderId="0" applyNumberFormat="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9" fillId="0" borderId="0" applyNumberFormat="0" applyFill="0" applyBorder="0" applyAlignment="0" applyProtection="0">
      <alignment vertical="center"/>
    </xf>
    <xf numFmtId="0" fontId="7" fillId="11" borderId="0" applyNumberFormat="0" applyBorder="0" applyAlignment="0" applyProtection="0">
      <alignment vertical="center"/>
    </xf>
    <xf numFmtId="0" fontId="13" fillId="0" borderId="12" applyNumberFormat="0" applyFill="0" applyAlignment="0" applyProtection="0">
      <alignment vertical="center"/>
    </xf>
    <xf numFmtId="0" fontId="8" fillId="0" borderId="10" applyNumberFormat="0" applyFill="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7" fillId="19" borderId="0" applyNumberFormat="0" applyBorder="0" applyAlignment="0" applyProtection="0">
      <alignment vertical="center"/>
    </xf>
    <xf numFmtId="43"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21" borderId="0" applyNumberFormat="0" applyBorder="0" applyAlignment="0" applyProtection="0">
      <alignment vertical="center"/>
    </xf>
    <xf numFmtId="0" fontId="20" fillId="0" borderId="15" applyNumberFormat="0" applyFill="0" applyAlignment="0" applyProtection="0">
      <alignment vertical="center"/>
    </xf>
    <xf numFmtId="0" fontId="13" fillId="0" borderId="0" applyNumberFormat="0" applyFill="0" applyBorder="0" applyAlignment="0" applyProtection="0">
      <alignment vertical="center"/>
    </xf>
    <xf numFmtId="0" fontId="6" fillId="22" borderId="0" applyNumberFormat="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24" borderId="0" applyNumberFormat="0" applyBorder="0" applyAlignment="0" applyProtection="0">
      <alignment vertical="center"/>
    </xf>
    <xf numFmtId="0" fontId="0" fillId="25" borderId="17" applyNumberFormat="0" applyFont="0" applyAlignment="0" applyProtection="0">
      <alignment vertical="center"/>
    </xf>
    <xf numFmtId="0" fontId="7" fillId="26" borderId="0" applyNumberFormat="0" applyBorder="0" applyAlignment="0" applyProtection="0">
      <alignment vertical="center"/>
    </xf>
    <xf numFmtId="0" fontId="24" fillId="33" borderId="0" applyNumberFormat="0" applyBorder="0" applyAlignment="0" applyProtection="0">
      <alignment vertical="center"/>
    </xf>
    <xf numFmtId="0" fontId="6" fillId="18" borderId="0" applyNumberFormat="0" applyBorder="0" applyAlignment="0" applyProtection="0">
      <alignment vertical="center"/>
    </xf>
    <xf numFmtId="0" fontId="19" fillId="20" borderId="0" applyNumberFormat="0" applyBorder="0" applyAlignment="0" applyProtection="0">
      <alignment vertical="center"/>
    </xf>
    <xf numFmtId="0" fontId="23" fillId="23" borderId="11" applyNumberFormat="0" applyAlignment="0" applyProtection="0">
      <alignment vertical="center"/>
    </xf>
    <xf numFmtId="0" fontId="7" fillId="29" borderId="0" applyNumberFormat="0" applyBorder="0" applyAlignment="0" applyProtection="0">
      <alignment vertical="center"/>
    </xf>
    <xf numFmtId="0" fontId="7" fillId="31" borderId="0" applyNumberFormat="0" applyBorder="0" applyAlignment="0" applyProtection="0">
      <alignment vertical="center"/>
    </xf>
    <xf numFmtId="0" fontId="7" fillId="8" borderId="0" applyNumberFormat="0" applyBorder="0" applyAlignment="0" applyProtection="0">
      <alignment vertical="center"/>
    </xf>
    <xf numFmtId="0" fontId="7" fillId="27" borderId="0" applyNumberFormat="0" applyBorder="0" applyAlignment="0" applyProtection="0">
      <alignment vertical="center"/>
    </xf>
    <xf numFmtId="0" fontId="7" fillId="7" borderId="0" applyNumberFormat="0" applyBorder="0" applyAlignment="0" applyProtection="0">
      <alignment vertical="center"/>
    </xf>
    <xf numFmtId="9" fontId="0" fillId="0" borderId="0" applyFont="0" applyFill="0" applyBorder="0" applyAlignment="0" applyProtection="0">
      <alignment vertical="center"/>
    </xf>
    <xf numFmtId="0" fontId="7" fillId="28" borderId="0" applyNumberFormat="0" applyBorder="0" applyAlignment="0" applyProtection="0">
      <alignment vertical="center"/>
    </xf>
    <xf numFmtId="44" fontId="0" fillId="0" borderId="0" applyFont="0" applyFill="0" applyBorder="0" applyAlignment="0" applyProtection="0">
      <alignment vertical="center"/>
    </xf>
    <xf numFmtId="0" fontId="7" fillId="32" borderId="0" applyNumberFormat="0" applyBorder="0" applyAlignment="0" applyProtection="0">
      <alignment vertical="center"/>
    </xf>
    <xf numFmtId="0" fontId="6" fillId="34" borderId="0" applyNumberFormat="0" applyBorder="0" applyAlignment="0" applyProtection="0">
      <alignment vertical="center"/>
    </xf>
    <xf numFmtId="0" fontId="11" fillId="10" borderId="11" applyNumberFormat="0" applyAlignment="0" applyProtection="0">
      <alignment vertical="center"/>
    </xf>
    <xf numFmtId="0" fontId="6" fillId="30" borderId="0" applyNumberFormat="0" applyBorder="0" applyAlignment="0" applyProtection="0">
      <alignment vertical="center"/>
    </xf>
    <xf numFmtId="0" fontId="7" fillId="5" borderId="0" applyNumberFormat="0" applyBorder="0" applyAlignment="0" applyProtection="0">
      <alignment vertical="center"/>
    </xf>
    <xf numFmtId="0" fontId="6" fillId="4" borderId="0" applyNumberFormat="0" applyBorder="0" applyAlignment="0" applyProtection="0">
      <alignment vertical="center"/>
    </xf>
  </cellStyleXfs>
  <cellXfs count="39">
    <xf numFmtId="0" fontId="0" fillId="0" borderId="0" xfId="0">
      <alignment vertical="center"/>
    </xf>
    <xf numFmtId="0" fontId="1" fillId="2" borderId="1"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left" vertical="center" wrapText="1"/>
      <protection locked="0"/>
    </xf>
    <xf numFmtId="0" fontId="2" fillId="3" borderId="3" xfId="0" applyFont="1" applyFill="1" applyBorder="1" applyAlignment="1" applyProtection="1">
      <alignment horizontal="left" vertical="center" wrapText="1"/>
    </xf>
    <xf numFmtId="0" fontId="2" fillId="3" borderId="4" xfId="0" applyFont="1" applyFill="1" applyBorder="1" applyAlignment="1" applyProtection="1">
      <alignment horizontal="left" vertical="center" wrapText="1"/>
    </xf>
    <xf numFmtId="0" fontId="2" fillId="2" borderId="5"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wrapText="1"/>
      <protection locked="0"/>
    </xf>
    <xf numFmtId="0" fontId="3" fillId="2" borderId="3"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right" vertical="center" wrapText="1"/>
      <protection locked="0"/>
    </xf>
    <xf numFmtId="4" fontId="2" fillId="3" borderId="1" xfId="0" applyNumberFormat="1" applyFont="1" applyFill="1" applyBorder="1" applyAlignment="1" applyProtection="1">
      <alignment horizontal="right" vertical="center" wrapText="1"/>
    </xf>
    <xf numFmtId="0" fontId="3" fillId="2"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top" wrapText="1"/>
    </xf>
    <xf numFmtId="0" fontId="3" fillId="2" borderId="7"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3" borderId="2"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wrapText="1"/>
    </xf>
    <xf numFmtId="0" fontId="2" fillId="2" borderId="1" xfId="0" applyFont="1" applyFill="1" applyBorder="1" applyAlignment="1" applyProtection="1">
      <alignment vertical="center"/>
      <protection locked="0"/>
    </xf>
    <xf numFmtId="0" fontId="3" fillId="2" borderId="2" xfId="0" applyFont="1" applyFill="1" applyBorder="1" applyAlignment="1" applyProtection="1">
      <alignment horizontal="center" vertical="center" wrapText="1"/>
      <protection locked="0"/>
    </xf>
    <xf numFmtId="4" fontId="2" fillId="3" borderId="0" xfId="0" applyNumberFormat="1" applyFont="1" applyFill="1" applyBorder="1" applyAlignment="1" applyProtection="1">
      <alignment horizontal="right" vertical="center" wrapText="1"/>
    </xf>
    <xf numFmtId="191" fontId="2" fillId="3" borderId="5" xfId="0" applyNumberFormat="1" applyFont="1" applyFill="1" applyBorder="1" applyAlignment="1" applyProtection="1">
      <alignment horizontal="right" vertical="center" wrapText="1"/>
    </xf>
    <xf numFmtId="0" fontId="2" fillId="2" borderId="1" xfId="0" applyFont="1" applyFill="1" applyBorder="1" applyAlignment="1" applyProtection="1">
      <alignment horizontal="left" vertical="top" wrapText="1"/>
      <protection locked="0"/>
    </xf>
    <xf numFmtId="0" fontId="2" fillId="3" borderId="1" xfId="0" applyFont="1" applyFill="1" applyBorder="1" applyAlignment="1" applyProtection="1">
      <alignment horizontal="right" vertical="center" wrapText="1"/>
    </xf>
    <xf numFmtId="0" fontId="2" fillId="2" borderId="3" xfId="0" applyFont="1" applyFill="1" applyBorder="1" applyAlignment="1" applyProtection="1">
      <alignment horizontal="left" vertical="center" wrapText="1"/>
      <protection locked="0"/>
    </xf>
    <xf numFmtId="0" fontId="2" fillId="3" borderId="9" xfId="0" applyFont="1" applyFill="1" applyBorder="1" applyAlignment="1" applyProtection="1">
      <alignment horizontal="left" vertical="center" wrapText="1"/>
      <protection locked="0"/>
    </xf>
    <xf numFmtId="0" fontId="3" fillId="2" borderId="2"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xf>
    <xf numFmtId="0" fontId="2" fillId="3" borderId="1" xfId="0" applyFont="1" applyFill="1" applyBorder="1" applyAlignment="1" applyProtection="1">
      <alignment horizontal="center" vertical="center" wrapText="1"/>
    </xf>
    <xf numFmtId="0" fontId="2" fillId="3" borderId="5" xfId="0" applyFont="1" applyFill="1" applyBorder="1" applyAlignment="1" applyProtection="1">
      <alignment horizontal="right" vertical="center" wrapText="1"/>
    </xf>
    <xf numFmtId="0" fontId="4" fillId="2" borderId="0" xfId="0" applyFont="1" applyFill="1" applyBorder="1" applyAlignment="1">
      <alignment vertical="center"/>
    </xf>
    <xf numFmtId="0" fontId="2" fillId="2" borderId="6" xfId="0" applyFont="1" applyFill="1" applyBorder="1" applyAlignment="1" applyProtection="1">
      <alignment horizontal="left" vertical="center" wrapText="1"/>
      <protection locked="0"/>
    </xf>
    <xf numFmtId="0" fontId="2" fillId="2" borderId="1" xfId="0" applyFont="1" applyFill="1" applyBorder="1" applyAlignment="1">
      <alignment horizontal="center" vertical="center" wrapText="1"/>
    </xf>
    <xf numFmtId="0" fontId="5" fillId="3" borderId="1" xfId="0" applyFont="1" applyFill="1" applyBorder="1" applyAlignment="1" applyProtection="1">
      <alignment horizontal="left" vertical="center" wrapText="1"/>
    </xf>
    <xf numFmtId="0" fontId="5" fillId="2" borderId="1" xfId="0" applyFont="1" applyFill="1" applyBorder="1" applyAlignment="1" applyProtection="1">
      <alignment horizontal="left" vertical="top" wrapText="1"/>
      <protection locked="0"/>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woinfos.xml><?xml version="1.0" encoding="utf-8"?>
<woInfos xmlns="https://web.wps.cn/et/2018/main" xmlns:s="http://schemas.openxmlformats.org/spreadsheetml/2006/main">
  <bookInfo cellCmpFml="24">
    <open main="152" threadCnt="1"/>
    <sheetInfos>
      <sheetInfo cellCmpFml="6" sheetStid="1">
        <open main="1" threadCnt="1"/>
      </sheetInfo>
      <sheetInfo cellCmpFml="6" sheetStid="2">
        <open main="1" threadCnt="1"/>
      </sheetInfo>
      <sheetInfo cellCmpFml="6" sheetStid="3">
        <open main="1" threadCnt="1"/>
      </sheetInfo>
      <sheetInfo cellCmpFml="6" sheetStid="4">
        <open main="1" threadCnt="1"/>
      </sheetInfo>
    </sheetInfos>
  </bookInfo>
</woInfos>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www.wps.cn/officeDocument/2023/relationships/woinfos" Target="woinfo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5"/>
  <sheetViews>
    <sheetView workbookViewId="0">
      <selection activeCell="C20" sqref="C20:D20"/>
    </sheetView>
  </sheetViews>
  <sheetFormatPr defaultColWidth="9" defaultRowHeight="13.5"/>
  <sheetData>
    <row r="1" s="34" customFormat="1" ht="25.5" spans="1:14">
      <c r="A1" s="1" t="s">
        <v>0</v>
      </c>
      <c r="B1" s="1"/>
      <c r="C1" s="1"/>
      <c r="D1" s="1"/>
      <c r="E1" s="1"/>
      <c r="F1" s="1"/>
      <c r="G1" s="1"/>
      <c r="H1" s="1"/>
      <c r="I1" s="1"/>
      <c r="J1" s="1"/>
      <c r="K1" s="1"/>
      <c r="L1" s="1"/>
      <c r="M1" s="1"/>
      <c r="N1" s="1"/>
    </row>
    <row r="2" s="34" customFormat="1" ht="21.6" customHeight="1" spans="1:26">
      <c r="A2" s="2" t="s">
        <v>1</v>
      </c>
      <c r="B2" s="3" t="s">
        <v>2</v>
      </c>
      <c r="C2" s="4"/>
      <c r="D2" s="4"/>
      <c r="E2" s="18"/>
      <c r="F2" s="19" t="s">
        <v>3</v>
      </c>
      <c r="G2" s="20" t="s">
        <v>4</v>
      </c>
      <c r="H2" s="20"/>
      <c r="I2" s="20"/>
      <c r="J2" s="28" t="s">
        <v>5</v>
      </c>
      <c r="K2" s="8"/>
      <c r="L2" s="29" t="s">
        <v>6</v>
      </c>
      <c r="M2" s="29"/>
      <c r="N2" s="29"/>
      <c r="Z2" s="34" t="s">
        <v>7</v>
      </c>
    </row>
    <row r="3" s="34" customFormat="1" ht="19.9" customHeight="1" spans="1:14">
      <c r="A3" s="5" t="s">
        <v>8</v>
      </c>
      <c r="B3" s="6" t="s">
        <v>9</v>
      </c>
      <c r="C3" s="6"/>
      <c r="D3" s="6"/>
      <c r="E3" s="6"/>
      <c r="F3" s="21" t="s">
        <v>10</v>
      </c>
      <c r="G3" s="6" t="s">
        <v>11</v>
      </c>
      <c r="H3" s="6"/>
      <c r="I3" s="6"/>
      <c r="J3" s="21" t="s">
        <v>12</v>
      </c>
      <c r="K3" s="21"/>
      <c r="L3" s="6" t="s">
        <v>13</v>
      </c>
      <c r="M3" s="6"/>
      <c r="N3" s="6"/>
    </row>
    <row r="4" s="34" customFormat="1" ht="19.9" hidden="1" customHeight="1" spans="1:14">
      <c r="A4" s="7" t="s">
        <v>14</v>
      </c>
      <c r="B4" s="7" t="s">
        <v>13</v>
      </c>
      <c r="C4" s="7"/>
      <c r="D4" s="7"/>
      <c r="E4" s="22" t="s">
        <v>15</v>
      </c>
      <c r="F4" s="7" t="s">
        <v>16</v>
      </c>
      <c r="G4" s="7"/>
      <c r="H4" s="7"/>
      <c r="I4" s="7"/>
      <c r="J4" s="7"/>
      <c r="K4" s="7"/>
      <c r="L4" s="7"/>
      <c r="M4" s="7"/>
      <c r="N4" s="7"/>
    </row>
    <row r="5" s="34" customFormat="1" ht="15.75" customHeight="1" spans="1:14">
      <c r="A5" s="7" t="s">
        <v>17</v>
      </c>
      <c r="B5" s="8" t="s">
        <v>16</v>
      </c>
      <c r="C5" s="8"/>
      <c r="D5" s="8"/>
      <c r="E5" s="8"/>
      <c r="F5" s="8"/>
      <c r="G5" s="8"/>
      <c r="H5" s="8"/>
      <c r="I5" s="8"/>
      <c r="J5" s="8"/>
      <c r="K5" s="8"/>
      <c r="L5" s="8"/>
      <c r="M5" s="8"/>
      <c r="N5" s="35"/>
    </row>
    <row r="6" s="34" customFormat="1" ht="15.75" customHeight="1" spans="1:14">
      <c r="A6" s="9" t="s">
        <v>18</v>
      </c>
      <c r="B6" s="10"/>
      <c r="C6" s="11" t="s">
        <v>19</v>
      </c>
      <c r="D6" s="9" t="s">
        <v>20</v>
      </c>
      <c r="E6" s="10"/>
      <c r="F6" s="23" t="s">
        <v>21</v>
      </c>
      <c r="G6" s="23"/>
      <c r="H6" s="23"/>
      <c r="I6" s="23"/>
      <c r="J6" s="23" t="s">
        <v>22</v>
      </c>
      <c r="K6" s="30" t="s">
        <v>23</v>
      </c>
      <c r="L6" s="23" t="s">
        <v>24</v>
      </c>
      <c r="M6" s="23"/>
      <c r="N6" s="23"/>
    </row>
    <row r="7" s="34" customFormat="1" ht="14.25" spans="1:15">
      <c r="A7" s="12" t="s">
        <v>25</v>
      </c>
      <c r="B7" s="12"/>
      <c r="C7" s="13">
        <v>306400</v>
      </c>
      <c r="D7" s="13">
        <v>306400</v>
      </c>
      <c r="E7" s="13"/>
      <c r="F7" s="13">
        <f>F8+F9+F10</f>
        <v>306400</v>
      </c>
      <c r="G7" s="13"/>
      <c r="H7" s="13"/>
      <c r="I7" s="13"/>
      <c r="J7" s="31" t="s">
        <v>26</v>
      </c>
      <c r="K7" s="27">
        <f>IF(OR(D7=0,D7="0"),0,ROUND(((F8+F9+F10)/D7)*100,2))</f>
        <v>100</v>
      </c>
      <c r="L7" s="31">
        <f>ROUND((K7*O7/100),2)</f>
        <v>10</v>
      </c>
      <c r="M7" s="31"/>
      <c r="N7" s="31"/>
      <c r="O7" s="34" t="s">
        <v>27</v>
      </c>
    </row>
    <row r="8" s="34" customFormat="1" ht="14.25" spans="1:14">
      <c r="A8" s="12" t="s">
        <v>28</v>
      </c>
      <c r="B8" s="12"/>
      <c r="C8" s="13">
        <v>306400</v>
      </c>
      <c r="D8" s="13">
        <v>306400</v>
      </c>
      <c r="E8" s="13"/>
      <c r="F8" s="13">
        <v>306400</v>
      </c>
      <c r="G8" s="13"/>
      <c r="H8" s="13"/>
      <c r="I8" s="13"/>
      <c r="J8" s="27"/>
      <c r="K8" s="27">
        <f>IF(OR(D8=0,D8="0"),0,ROUND((F8/D8)*100,2))</f>
        <v>100</v>
      </c>
      <c r="L8" s="32"/>
      <c r="M8" s="32"/>
      <c r="N8" s="32"/>
    </row>
    <row r="9" s="34" customFormat="1" ht="14.25" spans="1:14">
      <c r="A9" s="12" t="s">
        <v>29</v>
      </c>
      <c r="B9" s="12"/>
      <c r="C9" s="13">
        <v>0</v>
      </c>
      <c r="D9" s="13">
        <v>0</v>
      </c>
      <c r="E9" s="13"/>
      <c r="F9" s="24">
        <v>0</v>
      </c>
      <c r="G9" s="24"/>
      <c r="H9" s="24"/>
      <c r="I9" s="24"/>
      <c r="J9" s="27"/>
      <c r="K9" s="27">
        <f>IF(OR(D9=0,D9="0"),0,ROUND((F9/D9)*100,2))</f>
        <v>0</v>
      </c>
      <c r="L9" s="32"/>
      <c r="M9" s="32"/>
      <c r="N9" s="32"/>
    </row>
    <row r="10" s="34" customFormat="1" ht="14.25" spans="1:14">
      <c r="A10" s="12" t="s">
        <v>30</v>
      </c>
      <c r="B10" s="12"/>
      <c r="C10" s="13">
        <v>0</v>
      </c>
      <c r="D10" s="13">
        <v>0</v>
      </c>
      <c r="E10" s="13"/>
      <c r="F10" s="13">
        <v>0</v>
      </c>
      <c r="G10" s="13"/>
      <c r="H10" s="25"/>
      <c r="I10" s="25"/>
      <c r="J10" s="33"/>
      <c r="K10" s="33">
        <f>IF(OR(D10="0",D10=0),0,(ROUND((F10/D10)*100,2)))</f>
        <v>0</v>
      </c>
      <c r="L10" s="32"/>
      <c r="M10" s="32"/>
      <c r="N10" s="32"/>
    </row>
    <row r="11" s="34" customFormat="1" ht="15.75" spans="1:14">
      <c r="A11" s="14" t="s">
        <v>31</v>
      </c>
      <c r="B11" s="14"/>
      <c r="C11" s="14"/>
      <c r="D11" s="14"/>
      <c r="E11" s="14"/>
      <c r="F11" s="14"/>
      <c r="G11" s="14"/>
      <c r="H11" s="14" t="s">
        <v>32</v>
      </c>
      <c r="I11" s="14"/>
      <c r="J11" s="14"/>
      <c r="K11" s="14"/>
      <c r="L11" s="23"/>
      <c r="M11" s="23"/>
      <c r="N11" s="23"/>
    </row>
    <row r="12" s="34" customFormat="1" ht="88.9" customHeight="1" spans="1:14">
      <c r="A12" s="15" t="s">
        <v>33</v>
      </c>
      <c r="B12" s="15"/>
      <c r="C12" s="15"/>
      <c r="D12" s="15"/>
      <c r="E12" s="15"/>
      <c r="F12" s="15"/>
      <c r="G12" s="15"/>
      <c r="H12" s="38" t="s">
        <v>34</v>
      </c>
      <c r="I12" s="26"/>
      <c r="J12" s="26"/>
      <c r="K12" s="26"/>
      <c r="L12" s="26"/>
      <c r="M12" s="26"/>
      <c r="N12" s="26"/>
    </row>
    <row r="13" s="34" customFormat="1" ht="28.5" customHeight="1" spans="1:14">
      <c r="A13" s="14" t="s">
        <v>35</v>
      </c>
      <c r="B13" s="14" t="s">
        <v>36</v>
      </c>
      <c r="C13" s="16" t="s">
        <v>37</v>
      </c>
      <c r="D13" s="17"/>
      <c r="E13" s="17" t="s">
        <v>38</v>
      </c>
      <c r="F13" s="23" t="s">
        <v>39</v>
      </c>
      <c r="G13" s="23" t="s">
        <v>40</v>
      </c>
      <c r="H13" s="23" t="s">
        <v>41</v>
      </c>
      <c r="I13" s="23" t="s">
        <v>42</v>
      </c>
      <c r="J13" s="23" t="s">
        <v>22</v>
      </c>
      <c r="K13" s="23" t="s">
        <v>24</v>
      </c>
      <c r="L13" s="9" t="s">
        <v>43</v>
      </c>
      <c r="M13" s="11"/>
      <c r="N13" s="10"/>
    </row>
    <row r="14" s="34" customFormat="1" ht="31.15" customHeight="1" spans="1:16">
      <c r="A14" s="6" t="s">
        <v>44</v>
      </c>
      <c r="B14" s="6" t="s">
        <v>45</v>
      </c>
      <c r="C14" s="6" t="s">
        <v>46</v>
      </c>
      <c r="D14" s="6"/>
      <c r="E14" s="6" t="s">
        <v>47</v>
      </c>
      <c r="F14" s="27" t="s">
        <v>48</v>
      </c>
      <c r="G14" s="6" t="s">
        <v>49</v>
      </c>
      <c r="H14" s="12" t="s">
        <v>50</v>
      </c>
      <c r="I14" s="12" t="s">
        <v>51</v>
      </c>
      <c r="J14" s="27" t="s">
        <v>52</v>
      </c>
      <c r="K14" s="27" t="s">
        <v>53</v>
      </c>
      <c r="L14" s="22" t="s">
        <v>16</v>
      </c>
      <c r="M14" s="22"/>
      <c r="N14" s="22"/>
      <c r="O14" s="36" t="s">
        <v>54</v>
      </c>
      <c r="P14" s="36" t="s">
        <v>54</v>
      </c>
    </row>
    <row r="15" s="34" customFormat="1" ht="31.15" customHeight="1" spans="1:16">
      <c r="A15" s="6" t="s">
        <v>44</v>
      </c>
      <c r="B15" s="6" t="s">
        <v>45</v>
      </c>
      <c r="C15" s="6" t="s">
        <v>55</v>
      </c>
      <c r="D15" s="6"/>
      <c r="E15" s="6" t="s">
        <v>47</v>
      </c>
      <c r="F15" s="27" t="s">
        <v>54</v>
      </c>
      <c r="G15" s="6" t="s">
        <v>56</v>
      </c>
      <c r="H15" s="12" t="s">
        <v>57</v>
      </c>
      <c r="I15" s="12" t="s">
        <v>51</v>
      </c>
      <c r="J15" s="27" t="s">
        <v>52</v>
      </c>
      <c r="K15" s="27" t="s">
        <v>53</v>
      </c>
      <c r="L15" s="22" t="s">
        <v>16</v>
      </c>
      <c r="M15" s="22"/>
      <c r="N15" s="22"/>
      <c r="O15" s="36" t="s">
        <v>54</v>
      </c>
      <c r="P15" s="36" t="s">
        <v>54</v>
      </c>
    </row>
    <row r="16" s="34" customFormat="1" ht="31.15" customHeight="1" spans="1:16">
      <c r="A16" s="6" t="s">
        <v>44</v>
      </c>
      <c r="B16" s="6" t="s">
        <v>45</v>
      </c>
      <c r="C16" s="6" t="s">
        <v>58</v>
      </c>
      <c r="D16" s="6"/>
      <c r="E16" s="6" t="s">
        <v>47</v>
      </c>
      <c r="F16" s="27" t="s">
        <v>54</v>
      </c>
      <c r="G16" s="6" t="s">
        <v>59</v>
      </c>
      <c r="H16" s="12" t="s">
        <v>54</v>
      </c>
      <c r="I16" s="12" t="s">
        <v>51</v>
      </c>
      <c r="J16" s="27" t="s">
        <v>52</v>
      </c>
      <c r="K16" s="27" t="s">
        <v>53</v>
      </c>
      <c r="L16" s="22" t="s">
        <v>16</v>
      </c>
      <c r="M16" s="22"/>
      <c r="N16" s="22"/>
      <c r="O16" s="36" t="s">
        <v>54</v>
      </c>
      <c r="P16" s="36" t="s">
        <v>54</v>
      </c>
    </row>
    <row r="17" s="34" customFormat="1" ht="31.15" customHeight="1" spans="1:16">
      <c r="A17" s="6" t="s">
        <v>44</v>
      </c>
      <c r="B17" s="6" t="s">
        <v>45</v>
      </c>
      <c r="C17" s="6" t="s">
        <v>60</v>
      </c>
      <c r="D17" s="6"/>
      <c r="E17" s="6" t="s">
        <v>47</v>
      </c>
      <c r="F17" s="27" t="s">
        <v>61</v>
      </c>
      <c r="G17" s="6" t="s">
        <v>62</v>
      </c>
      <c r="H17" s="12" t="s">
        <v>61</v>
      </c>
      <c r="I17" s="12" t="s">
        <v>51</v>
      </c>
      <c r="J17" s="27" t="s">
        <v>63</v>
      </c>
      <c r="K17" s="27" t="s">
        <v>64</v>
      </c>
      <c r="L17" s="22" t="s">
        <v>16</v>
      </c>
      <c r="M17" s="22"/>
      <c r="N17" s="22"/>
      <c r="O17" s="36" t="s">
        <v>54</v>
      </c>
      <c r="P17" s="36" t="s">
        <v>54</v>
      </c>
    </row>
    <row r="18" s="34" customFormat="1" ht="31.15" customHeight="1" spans="1:16">
      <c r="A18" s="6" t="s">
        <v>44</v>
      </c>
      <c r="B18" s="6" t="s">
        <v>45</v>
      </c>
      <c r="C18" s="6" t="s">
        <v>65</v>
      </c>
      <c r="D18" s="6"/>
      <c r="E18" s="6" t="s">
        <v>47</v>
      </c>
      <c r="F18" s="27" t="s">
        <v>61</v>
      </c>
      <c r="G18" s="6" t="s">
        <v>62</v>
      </c>
      <c r="H18" s="12" t="s">
        <v>61</v>
      </c>
      <c r="I18" s="12" t="s">
        <v>51</v>
      </c>
      <c r="J18" s="27" t="s">
        <v>63</v>
      </c>
      <c r="K18" s="27" t="s">
        <v>64</v>
      </c>
      <c r="L18" s="22" t="s">
        <v>16</v>
      </c>
      <c r="M18" s="22"/>
      <c r="N18" s="22"/>
      <c r="O18" s="36" t="s">
        <v>54</v>
      </c>
      <c r="P18" s="36" t="s">
        <v>54</v>
      </c>
    </row>
    <row r="19" s="34" customFormat="1" ht="31.15" customHeight="1" spans="1:16">
      <c r="A19" s="6" t="s">
        <v>44</v>
      </c>
      <c r="B19" s="6" t="s">
        <v>45</v>
      </c>
      <c r="C19" s="6" t="s">
        <v>66</v>
      </c>
      <c r="D19" s="6"/>
      <c r="E19" s="6" t="s">
        <v>47</v>
      </c>
      <c r="F19" s="27" t="s">
        <v>67</v>
      </c>
      <c r="G19" s="6" t="s">
        <v>59</v>
      </c>
      <c r="H19" s="12" t="s">
        <v>68</v>
      </c>
      <c r="I19" s="12" t="s">
        <v>51</v>
      </c>
      <c r="J19" s="27" t="s">
        <v>63</v>
      </c>
      <c r="K19" s="27" t="s">
        <v>64</v>
      </c>
      <c r="L19" s="22" t="s">
        <v>16</v>
      </c>
      <c r="M19" s="22"/>
      <c r="N19" s="22"/>
      <c r="O19" s="36" t="s">
        <v>54</v>
      </c>
      <c r="P19" s="36" t="s">
        <v>54</v>
      </c>
    </row>
    <row r="20" s="34" customFormat="1" ht="31.15" customHeight="1" spans="1:16">
      <c r="A20" s="6" t="s">
        <v>44</v>
      </c>
      <c r="B20" s="6" t="s">
        <v>69</v>
      </c>
      <c r="C20" s="6" t="s">
        <v>70</v>
      </c>
      <c r="D20" s="6"/>
      <c r="E20" s="6" t="s">
        <v>71</v>
      </c>
      <c r="F20" s="27" t="s">
        <v>57</v>
      </c>
      <c r="G20" s="6" t="s">
        <v>72</v>
      </c>
      <c r="H20" s="12" t="s">
        <v>73</v>
      </c>
      <c r="I20" s="12" t="s">
        <v>51</v>
      </c>
      <c r="J20" s="27" t="s">
        <v>63</v>
      </c>
      <c r="K20" s="27" t="s">
        <v>64</v>
      </c>
      <c r="L20" s="22" t="s">
        <v>16</v>
      </c>
      <c r="M20" s="22"/>
      <c r="N20" s="22"/>
      <c r="O20" s="36" t="s">
        <v>57</v>
      </c>
      <c r="P20" s="36" t="s">
        <v>53</v>
      </c>
    </row>
    <row r="21" s="34" customFormat="1" ht="31.15" customHeight="1" spans="1:16">
      <c r="A21" s="6" t="s">
        <v>44</v>
      </c>
      <c r="B21" s="6" t="s">
        <v>69</v>
      </c>
      <c r="C21" s="6" t="s">
        <v>74</v>
      </c>
      <c r="D21" s="6"/>
      <c r="E21" s="6" t="s">
        <v>71</v>
      </c>
      <c r="F21" s="27" t="s">
        <v>53</v>
      </c>
      <c r="G21" s="6" t="s">
        <v>72</v>
      </c>
      <c r="H21" s="12" t="s">
        <v>73</v>
      </c>
      <c r="I21" s="12" t="s">
        <v>51</v>
      </c>
      <c r="J21" s="27" t="s">
        <v>52</v>
      </c>
      <c r="K21" s="27" t="s">
        <v>53</v>
      </c>
      <c r="L21" s="22" t="s">
        <v>16</v>
      </c>
      <c r="M21" s="22"/>
      <c r="N21" s="22"/>
      <c r="O21" s="36" t="s">
        <v>57</v>
      </c>
      <c r="P21" s="36" t="s">
        <v>53</v>
      </c>
    </row>
    <row r="22" s="34" customFormat="1" ht="31.15" customHeight="1" spans="1:16">
      <c r="A22" s="6" t="s">
        <v>75</v>
      </c>
      <c r="B22" s="6" t="s">
        <v>76</v>
      </c>
      <c r="C22" s="6" t="s">
        <v>77</v>
      </c>
      <c r="D22" s="6"/>
      <c r="E22" s="6" t="s">
        <v>78</v>
      </c>
      <c r="F22" s="27" t="s">
        <v>79</v>
      </c>
      <c r="G22" s="6" t="s">
        <v>72</v>
      </c>
      <c r="H22" s="12" t="s">
        <v>79</v>
      </c>
      <c r="I22" s="12" t="s">
        <v>51</v>
      </c>
      <c r="J22" s="27" t="s">
        <v>63</v>
      </c>
      <c r="K22" s="27" t="s">
        <v>64</v>
      </c>
      <c r="L22" s="22" t="s">
        <v>16</v>
      </c>
      <c r="M22" s="22"/>
      <c r="N22" s="22"/>
      <c r="O22" s="36" t="s">
        <v>54</v>
      </c>
      <c r="P22" s="36" t="s">
        <v>67</v>
      </c>
    </row>
    <row r="23" s="34" customFormat="1" ht="31.15" customHeight="1" spans="1:16">
      <c r="A23" s="6" t="s">
        <v>75</v>
      </c>
      <c r="B23" s="6" t="s">
        <v>76</v>
      </c>
      <c r="C23" s="6" t="s">
        <v>80</v>
      </c>
      <c r="D23" s="6"/>
      <c r="E23" s="6" t="s">
        <v>47</v>
      </c>
      <c r="F23" s="27" t="s">
        <v>57</v>
      </c>
      <c r="G23" s="6" t="s">
        <v>62</v>
      </c>
      <c r="H23" s="12" t="s">
        <v>67</v>
      </c>
      <c r="I23" s="12" t="s">
        <v>51</v>
      </c>
      <c r="J23" s="27" t="s">
        <v>63</v>
      </c>
      <c r="K23" s="27" t="s">
        <v>64</v>
      </c>
      <c r="L23" s="22" t="s">
        <v>16</v>
      </c>
      <c r="M23" s="22"/>
      <c r="N23" s="22"/>
      <c r="O23" s="36" t="s">
        <v>54</v>
      </c>
      <c r="P23" s="36" t="s">
        <v>54</v>
      </c>
    </row>
    <row r="24" s="34" customFormat="1" ht="31.15" customHeight="1" spans="1:16">
      <c r="A24" s="6" t="s">
        <v>75</v>
      </c>
      <c r="B24" s="6" t="s">
        <v>76</v>
      </c>
      <c r="C24" s="6" t="s">
        <v>81</v>
      </c>
      <c r="D24" s="6"/>
      <c r="E24" s="6" t="s">
        <v>78</v>
      </c>
      <c r="F24" s="27" t="s">
        <v>79</v>
      </c>
      <c r="G24" s="6" t="s">
        <v>72</v>
      </c>
      <c r="H24" s="12" t="s">
        <v>79</v>
      </c>
      <c r="I24" s="12" t="s">
        <v>51</v>
      </c>
      <c r="J24" s="27" t="s">
        <v>63</v>
      </c>
      <c r="K24" s="27" t="s">
        <v>64</v>
      </c>
      <c r="L24" s="22" t="s">
        <v>16</v>
      </c>
      <c r="M24" s="22"/>
      <c r="N24" s="22"/>
      <c r="O24" s="36" t="s">
        <v>54</v>
      </c>
      <c r="P24" s="36" t="s">
        <v>67</v>
      </c>
    </row>
    <row r="25" s="34" customFormat="1" ht="31.15" customHeight="1" spans="1:16">
      <c r="A25" s="6" t="s">
        <v>82</v>
      </c>
      <c r="B25" s="6" t="s">
        <v>16</v>
      </c>
      <c r="C25" s="6" t="s">
        <v>16</v>
      </c>
      <c r="D25" s="6"/>
      <c r="E25" s="6" t="s">
        <v>16</v>
      </c>
      <c r="F25" s="27" t="s">
        <v>16</v>
      </c>
      <c r="G25" s="6" t="s">
        <v>16</v>
      </c>
      <c r="H25" s="12" t="s">
        <v>16</v>
      </c>
      <c r="I25" s="12" t="s">
        <v>16</v>
      </c>
      <c r="J25" s="27" t="s">
        <v>83</v>
      </c>
      <c r="K25" s="27" t="s">
        <v>79</v>
      </c>
      <c r="L25" s="22" t="s">
        <v>16</v>
      </c>
      <c r="M25" s="22"/>
      <c r="N25" s="22"/>
      <c r="O25" s="36" t="s">
        <v>16</v>
      </c>
      <c r="P25" s="36" t="s">
        <v>16</v>
      </c>
    </row>
  </sheetData>
  <sheetProtection formatCells="0" insertHyperlinks="0" autoFilter="0"/>
  <mergeCells count="62">
    <mergeCell ref="A1:N1"/>
    <mergeCell ref="B2:E2"/>
    <mergeCell ref="G2:I2"/>
    <mergeCell ref="J2:K2"/>
    <mergeCell ref="L2:N2"/>
    <mergeCell ref="B3:E3"/>
    <mergeCell ref="G3:I3"/>
    <mergeCell ref="J3:K3"/>
    <mergeCell ref="L3:N3"/>
    <mergeCell ref="B4:D4"/>
    <mergeCell ref="F4:N4"/>
    <mergeCell ref="B5:N5"/>
    <mergeCell ref="A6:B6"/>
    <mergeCell ref="D6:E6"/>
    <mergeCell ref="F6:I6"/>
    <mergeCell ref="L6:N6"/>
    <mergeCell ref="A7:B7"/>
    <mergeCell ref="D7:E7"/>
    <mergeCell ref="F7:I7"/>
    <mergeCell ref="L7:N7"/>
    <mergeCell ref="A8:B8"/>
    <mergeCell ref="D8:E8"/>
    <mergeCell ref="F8:I8"/>
    <mergeCell ref="L8:N8"/>
    <mergeCell ref="A9:B9"/>
    <mergeCell ref="D9:E9"/>
    <mergeCell ref="F9:I9"/>
    <mergeCell ref="L9:N9"/>
    <mergeCell ref="A10:B10"/>
    <mergeCell ref="D10:E10"/>
    <mergeCell ref="F10:I10"/>
    <mergeCell ref="L10:N10"/>
    <mergeCell ref="A11:G11"/>
    <mergeCell ref="H11:N11"/>
    <mergeCell ref="A12:G12"/>
    <mergeCell ref="H12:N12"/>
    <mergeCell ref="C13:D13"/>
    <mergeCell ref="L13:N13"/>
    <mergeCell ref="C14:D14"/>
    <mergeCell ref="L14:N14"/>
    <mergeCell ref="C15:D15"/>
    <mergeCell ref="L15:N15"/>
    <mergeCell ref="C16:D16"/>
    <mergeCell ref="L16:N16"/>
    <mergeCell ref="C17:D17"/>
    <mergeCell ref="L17:N17"/>
    <mergeCell ref="C18:D18"/>
    <mergeCell ref="L18:N18"/>
    <mergeCell ref="C19:D19"/>
    <mergeCell ref="L19:N19"/>
    <mergeCell ref="C20:D20"/>
    <mergeCell ref="L20:N20"/>
    <mergeCell ref="C21:D21"/>
    <mergeCell ref="L21:N21"/>
    <mergeCell ref="C22:D22"/>
    <mergeCell ref="L22:N22"/>
    <mergeCell ref="C23:D23"/>
    <mergeCell ref="L23:N23"/>
    <mergeCell ref="C24:D24"/>
    <mergeCell ref="L24:N24"/>
    <mergeCell ref="A25:I25"/>
    <mergeCell ref="L25:N25"/>
  </mergeCells>
  <dataValidations count="2">
    <dataValidation type="list" allowBlank="1" showInputMessage="1" showErrorMessage="1" sqref="I14">
      <formula1>"基本达成目标,部分实现目标,实现目标程度低"</formula1>
    </dataValidation>
    <dataValidation type="list" allowBlank="1" showInputMessage="1" showErrorMessage="1" sqref="B4:D4">
      <formula1>"是,否"</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workbookViewId="0">
      <selection activeCell="F28" sqref="F28"/>
    </sheetView>
  </sheetViews>
  <sheetFormatPr defaultColWidth="9" defaultRowHeight="13.5"/>
  <sheetData>
    <row r="1" ht="25.5" spans="1:16">
      <c r="A1" s="1" t="s">
        <v>0</v>
      </c>
      <c r="B1" s="1"/>
      <c r="C1" s="1"/>
      <c r="D1" s="1"/>
      <c r="E1" s="1"/>
      <c r="F1" s="1"/>
      <c r="G1" s="1"/>
      <c r="H1" s="1"/>
      <c r="I1" s="1"/>
      <c r="J1" s="1"/>
      <c r="K1" s="1"/>
      <c r="L1" s="1"/>
      <c r="M1" s="1"/>
      <c r="N1" s="1"/>
      <c r="O1" s="34"/>
      <c r="P1" s="34"/>
    </row>
    <row r="2" ht="14.25" spans="1:16">
      <c r="A2" s="2" t="s">
        <v>1</v>
      </c>
      <c r="B2" s="3" t="s">
        <v>84</v>
      </c>
      <c r="C2" s="4"/>
      <c r="D2" s="4"/>
      <c r="E2" s="18"/>
      <c r="F2" s="19" t="s">
        <v>3</v>
      </c>
      <c r="G2" s="20" t="s">
        <v>4</v>
      </c>
      <c r="H2" s="20"/>
      <c r="I2" s="20"/>
      <c r="J2" s="28" t="s">
        <v>5</v>
      </c>
      <c r="K2" s="8"/>
      <c r="L2" s="29" t="s">
        <v>6</v>
      </c>
      <c r="M2" s="29"/>
      <c r="N2" s="29"/>
      <c r="O2" s="34"/>
      <c r="P2" s="34"/>
    </row>
    <row r="3" ht="14.25" spans="1:16">
      <c r="A3" s="5" t="s">
        <v>8</v>
      </c>
      <c r="B3" s="6" t="s">
        <v>9</v>
      </c>
      <c r="C3" s="6"/>
      <c r="D3" s="6"/>
      <c r="E3" s="6"/>
      <c r="F3" s="21" t="s">
        <v>10</v>
      </c>
      <c r="G3" s="6" t="s">
        <v>11</v>
      </c>
      <c r="H3" s="6"/>
      <c r="I3" s="6"/>
      <c r="J3" s="21" t="s">
        <v>12</v>
      </c>
      <c r="K3" s="21"/>
      <c r="L3" s="6" t="s">
        <v>13</v>
      </c>
      <c r="M3" s="6"/>
      <c r="N3" s="6"/>
      <c r="O3" s="34"/>
      <c r="P3" s="34"/>
    </row>
    <row r="4" ht="14.25" spans="1:16">
      <c r="A4" s="7" t="s">
        <v>14</v>
      </c>
      <c r="B4" s="7" t="s">
        <v>13</v>
      </c>
      <c r="C4" s="7"/>
      <c r="D4" s="7"/>
      <c r="E4" s="22" t="s">
        <v>15</v>
      </c>
      <c r="F4" s="7" t="s">
        <v>16</v>
      </c>
      <c r="G4" s="7"/>
      <c r="H4" s="7"/>
      <c r="I4" s="7"/>
      <c r="J4" s="7"/>
      <c r="K4" s="7"/>
      <c r="L4" s="7"/>
      <c r="M4" s="7"/>
      <c r="N4" s="7"/>
      <c r="O4" s="34"/>
      <c r="P4" s="34"/>
    </row>
    <row r="5" ht="14.25" spans="1:16">
      <c r="A5" s="7" t="s">
        <v>17</v>
      </c>
      <c r="B5" s="8" t="s">
        <v>16</v>
      </c>
      <c r="C5" s="8"/>
      <c r="D5" s="8"/>
      <c r="E5" s="8"/>
      <c r="F5" s="8"/>
      <c r="G5" s="8"/>
      <c r="H5" s="8"/>
      <c r="I5" s="8"/>
      <c r="J5" s="8"/>
      <c r="K5" s="8"/>
      <c r="L5" s="8"/>
      <c r="M5" s="8"/>
      <c r="N5" s="35"/>
      <c r="O5" s="34"/>
      <c r="P5" s="34"/>
    </row>
    <row r="6" ht="31.5" spans="1:16">
      <c r="A6" s="9" t="s">
        <v>18</v>
      </c>
      <c r="B6" s="10"/>
      <c r="C6" s="11" t="s">
        <v>19</v>
      </c>
      <c r="D6" s="9" t="s">
        <v>20</v>
      </c>
      <c r="E6" s="10"/>
      <c r="F6" s="23" t="s">
        <v>21</v>
      </c>
      <c r="G6" s="23"/>
      <c r="H6" s="23"/>
      <c r="I6" s="23"/>
      <c r="J6" s="23" t="s">
        <v>22</v>
      </c>
      <c r="K6" s="30" t="s">
        <v>23</v>
      </c>
      <c r="L6" s="23" t="s">
        <v>24</v>
      </c>
      <c r="M6" s="23"/>
      <c r="N6" s="23"/>
      <c r="O6" s="34"/>
      <c r="P6" s="34"/>
    </row>
    <row r="7" ht="14.25" spans="1:16">
      <c r="A7" s="12" t="s">
        <v>25</v>
      </c>
      <c r="B7" s="12"/>
      <c r="C7" s="13">
        <v>600000</v>
      </c>
      <c r="D7" s="13">
        <v>581800</v>
      </c>
      <c r="E7" s="13"/>
      <c r="F7" s="13">
        <f>F8+F9+F10</f>
        <v>581800</v>
      </c>
      <c r="G7" s="13"/>
      <c r="H7" s="13"/>
      <c r="I7" s="13"/>
      <c r="J7" s="31" t="s">
        <v>26</v>
      </c>
      <c r="K7" s="27">
        <f>IF(OR(D7=0,D7="0"),0,ROUND(((F8+F9+F10)/D7)*100,2))</f>
        <v>100</v>
      </c>
      <c r="L7" s="31">
        <f>ROUND((K7*O7/100),2)</f>
        <v>10</v>
      </c>
      <c r="M7" s="31"/>
      <c r="N7" s="31"/>
      <c r="O7" s="34" t="s">
        <v>27</v>
      </c>
      <c r="P7" s="34"/>
    </row>
    <row r="8" ht="14.25" spans="1:16">
      <c r="A8" s="12" t="s">
        <v>28</v>
      </c>
      <c r="B8" s="12"/>
      <c r="C8" s="13">
        <v>600000</v>
      </c>
      <c r="D8" s="13">
        <v>581800</v>
      </c>
      <c r="E8" s="13"/>
      <c r="F8" s="13">
        <v>581800</v>
      </c>
      <c r="G8" s="13"/>
      <c r="H8" s="13"/>
      <c r="I8" s="13"/>
      <c r="J8" s="27"/>
      <c r="K8" s="27">
        <f>IF(OR(D8=0,D8="0"),0,ROUND((F8/D8)*100,2))</f>
        <v>100</v>
      </c>
      <c r="L8" s="32"/>
      <c r="M8" s="32"/>
      <c r="N8" s="32"/>
      <c r="O8" s="34"/>
      <c r="P8" s="34"/>
    </row>
    <row r="9" ht="14.25" spans="1:16">
      <c r="A9" s="12" t="s">
        <v>29</v>
      </c>
      <c r="B9" s="12"/>
      <c r="C9" s="13">
        <v>0</v>
      </c>
      <c r="D9" s="13">
        <v>0</v>
      </c>
      <c r="E9" s="13"/>
      <c r="F9" s="24">
        <v>0</v>
      </c>
      <c r="G9" s="24"/>
      <c r="H9" s="24"/>
      <c r="I9" s="24"/>
      <c r="J9" s="27"/>
      <c r="K9" s="27">
        <f>IF(OR(D9=0,D9="0"),0,ROUND((F9/D9)*100,2))</f>
        <v>0</v>
      </c>
      <c r="L9" s="32"/>
      <c r="M9" s="32"/>
      <c r="N9" s="32"/>
      <c r="O9" s="34"/>
      <c r="P9" s="34"/>
    </row>
    <row r="10" ht="14.25" spans="1:16">
      <c r="A10" s="12" t="s">
        <v>30</v>
      </c>
      <c r="B10" s="12"/>
      <c r="C10" s="13">
        <v>0</v>
      </c>
      <c r="D10" s="13">
        <v>0</v>
      </c>
      <c r="E10" s="13"/>
      <c r="F10" s="13">
        <v>0</v>
      </c>
      <c r="G10" s="13"/>
      <c r="H10" s="25"/>
      <c r="I10" s="25"/>
      <c r="J10" s="33"/>
      <c r="K10" s="33">
        <f>IF(OR(D10="0",D10=0),0,(ROUND((F10/D10)*100,2)))</f>
        <v>0</v>
      </c>
      <c r="L10" s="32"/>
      <c r="M10" s="32"/>
      <c r="N10" s="32"/>
      <c r="O10" s="34"/>
      <c r="P10" s="34"/>
    </row>
    <row r="11" ht="15.75" spans="1:16">
      <c r="A11" s="14" t="s">
        <v>31</v>
      </c>
      <c r="B11" s="14"/>
      <c r="C11" s="14"/>
      <c r="D11" s="14"/>
      <c r="E11" s="14"/>
      <c r="F11" s="14"/>
      <c r="G11" s="14"/>
      <c r="H11" s="14" t="s">
        <v>32</v>
      </c>
      <c r="I11" s="14"/>
      <c r="J11" s="14"/>
      <c r="K11" s="14"/>
      <c r="L11" s="23"/>
      <c r="M11" s="23"/>
      <c r="N11" s="23"/>
      <c r="O11" s="34"/>
      <c r="P11" s="34"/>
    </row>
    <row r="12" ht="105.45" customHeight="1" spans="1:16">
      <c r="A12" s="15" t="s">
        <v>85</v>
      </c>
      <c r="B12" s="15"/>
      <c r="C12" s="15"/>
      <c r="D12" s="15"/>
      <c r="E12" s="15"/>
      <c r="F12" s="15"/>
      <c r="G12" s="15"/>
      <c r="H12" s="26" t="s">
        <v>86</v>
      </c>
      <c r="I12" s="26"/>
      <c r="J12" s="26"/>
      <c r="K12" s="26"/>
      <c r="L12" s="26"/>
      <c r="M12" s="26"/>
      <c r="N12" s="26"/>
      <c r="O12" s="34"/>
      <c r="P12" s="34"/>
    </row>
    <row r="13" ht="31.5" spans="1:16">
      <c r="A13" s="14" t="s">
        <v>35</v>
      </c>
      <c r="B13" s="14" t="s">
        <v>36</v>
      </c>
      <c r="C13" s="16" t="s">
        <v>37</v>
      </c>
      <c r="D13" s="17"/>
      <c r="E13" s="17" t="s">
        <v>38</v>
      </c>
      <c r="F13" s="23" t="s">
        <v>39</v>
      </c>
      <c r="G13" s="23" t="s">
        <v>40</v>
      </c>
      <c r="H13" s="23" t="s">
        <v>41</v>
      </c>
      <c r="I13" s="23" t="s">
        <v>42</v>
      </c>
      <c r="J13" s="23" t="s">
        <v>22</v>
      </c>
      <c r="K13" s="23" t="s">
        <v>24</v>
      </c>
      <c r="L13" s="9" t="s">
        <v>43</v>
      </c>
      <c r="M13" s="11"/>
      <c r="N13" s="10"/>
      <c r="O13" s="34"/>
      <c r="P13" s="34"/>
    </row>
    <row r="14" ht="14.25" spans="1:16">
      <c r="A14" s="6" t="s">
        <v>44</v>
      </c>
      <c r="B14" s="6" t="s">
        <v>45</v>
      </c>
      <c r="C14" s="37" t="s">
        <v>87</v>
      </c>
      <c r="D14" s="6"/>
      <c r="E14" s="6" t="s">
        <v>78</v>
      </c>
      <c r="F14" s="27" t="s">
        <v>79</v>
      </c>
      <c r="G14" s="6" t="s">
        <v>72</v>
      </c>
      <c r="H14" s="12" t="s">
        <v>88</v>
      </c>
      <c r="I14" s="12" t="s">
        <v>51</v>
      </c>
      <c r="J14" s="27" t="s">
        <v>89</v>
      </c>
      <c r="K14" s="27" t="s">
        <v>90</v>
      </c>
      <c r="L14" s="22" t="s">
        <v>16</v>
      </c>
      <c r="M14" s="22"/>
      <c r="N14" s="22"/>
      <c r="O14" s="36" t="s">
        <v>54</v>
      </c>
      <c r="P14" s="36" t="s">
        <v>67</v>
      </c>
    </row>
    <row r="15" ht="14.25" spans="1:16">
      <c r="A15" s="6" t="s">
        <v>44</v>
      </c>
      <c r="B15" s="6" t="s">
        <v>45</v>
      </c>
      <c r="C15" s="6" t="s">
        <v>91</v>
      </c>
      <c r="D15" s="6"/>
      <c r="E15" s="6" t="s">
        <v>78</v>
      </c>
      <c r="F15" s="27" t="s">
        <v>92</v>
      </c>
      <c r="G15" s="6" t="s">
        <v>56</v>
      </c>
      <c r="H15" s="12" t="s">
        <v>93</v>
      </c>
      <c r="I15" s="12" t="s">
        <v>51</v>
      </c>
      <c r="J15" s="27" t="s">
        <v>94</v>
      </c>
      <c r="K15" s="27" t="s">
        <v>95</v>
      </c>
      <c r="L15" s="22" t="s">
        <v>16</v>
      </c>
      <c r="M15" s="22"/>
      <c r="N15" s="22"/>
      <c r="O15" s="36" t="s">
        <v>54</v>
      </c>
      <c r="P15" s="36" t="s">
        <v>67</v>
      </c>
    </row>
    <row r="16" ht="14.25" spans="1:16">
      <c r="A16" s="6" t="s">
        <v>44</v>
      </c>
      <c r="B16" s="6" t="s">
        <v>96</v>
      </c>
      <c r="C16" s="6" t="s">
        <v>97</v>
      </c>
      <c r="D16" s="6"/>
      <c r="E16" s="6" t="s">
        <v>71</v>
      </c>
      <c r="F16" s="27" t="s">
        <v>67</v>
      </c>
      <c r="G16" s="6" t="s">
        <v>98</v>
      </c>
      <c r="H16" s="12" t="s">
        <v>67</v>
      </c>
      <c r="I16" s="12" t="s">
        <v>51</v>
      </c>
      <c r="J16" s="27" t="s">
        <v>94</v>
      </c>
      <c r="K16" s="27" t="s">
        <v>95</v>
      </c>
      <c r="L16" s="22" t="s">
        <v>16</v>
      </c>
      <c r="M16" s="22"/>
      <c r="N16" s="22"/>
      <c r="O16" s="36" t="s">
        <v>57</v>
      </c>
      <c r="P16" s="36" t="s">
        <v>53</v>
      </c>
    </row>
    <row r="17" ht="28.5" spans="1:16">
      <c r="A17" s="6" t="s">
        <v>75</v>
      </c>
      <c r="B17" s="6" t="s">
        <v>76</v>
      </c>
      <c r="C17" s="6" t="s">
        <v>99</v>
      </c>
      <c r="D17" s="6"/>
      <c r="E17" s="6" t="s">
        <v>71</v>
      </c>
      <c r="F17" s="27" t="s">
        <v>57</v>
      </c>
      <c r="G17" s="6" t="s">
        <v>72</v>
      </c>
      <c r="H17" s="12" t="s">
        <v>73</v>
      </c>
      <c r="I17" s="12" t="s">
        <v>51</v>
      </c>
      <c r="J17" s="27" t="s">
        <v>100</v>
      </c>
      <c r="K17" s="27" t="s">
        <v>101</v>
      </c>
      <c r="L17" s="22" t="s">
        <v>16</v>
      </c>
      <c r="M17" s="22"/>
      <c r="N17" s="22"/>
      <c r="O17" s="36" t="s">
        <v>57</v>
      </c>
      <c r="P17" s="36" t="s">
        <v>53</v>
      </c>
    </row>
    <row r="18" ht="14.25" spans="1:16">
      <c r="A18" s="6" t="s">
        <v>82</v>
      </c>
      <c r="B18" s="6" t="s">
        <v>16</v>
      </c>
      <c r="C18" s="6" t="s">
        <v>16</v>
      </c>
      <c r="D18" s="6"/>
      <c r="E18" s="6" t="s">
        <v>16</v>
      </c>
      <c r="F18" s="27" t="s">
        <v>16</v>
      </c>
      <c r="G18" s="6" t="s">
        <v>16</v>
      </c>
      <c r="H18" s="12" t="s">
        <v>16</v>
      </c>
      <c r="I18" s="12" t="s">
        <v>16</v>
      </c>
      <c r="J18" s="27" t="s">
        <v>83</v>
      </c>
      <c r="K18" s="27" t="s">
        <v>79</v>
      </c>
      <c r="L18" s="22" t="s">
        <v>16</v>
      </c>
      <c r="M18" s="22"/>
      <c r="N18" s="22"/>
      <c r="O18" s="36" t="s">
        <v>16</v>
      </c>
      <c r="P18" s="36" t="s">
        <v>16</v>
      </c>
    </row>
  </sheetData>
  <sheetProtection formatCells="0" insertHyperlinks="0" autoFilter="0"/>
  <mergeCells count="48">
    <mergeCell ref="A1:N1"/>
    <mergeCell ref="B2:E2"/>
    <mergeCell ref="G2:I2"/>
    <mergeCell ref="J2:K2"/>
    <mergeCell ref="L2:N2"/>
    <mergeCell ref="B3:E3"/>
    <mergeCell ref="G3:I3"/>
    <mergeCell ref="J3:K3"/>
    <mergeCell ref="L3:N3"/>
    <mergeCell ref="B4:D4"/>
    <mergeCell ref="F4:N4"/>
    <mergeCell ref="B5:N5"/>
    <mergeCell ref="A6:B6"/>
    <mergeCell ref="D6:E6"/>
    <mergeCell ref="F6:I6"/>
    <mergeCell ref="L6:N6"/>
    <mergeCell ref="A7:B7"/>
    <mergeCell ref="D7:E7"/>
    <mergeCell ref="F7:I7"/>
    <mergeCell ref="L7:N7"/>
    <mergeCell ref="A8:B8"/>
    <mergeCell ref="D8:E8"/>
    <mergeCell ref="F8:I8"/>
    <mergeCell ref="L8:N8"/>
    <mergeCell ref="A9:B9"/>
    <mergeCell ref="D9:E9"/>
    <mergeCell ref="F9:I9"/>
    <mergeCell ref="L9:N9"/>
    <mergeCell ref="A10:B10"/>
    <mergeCell ref="D10:E10"/>
    <mergeCell ref="F10:I10"/>
    <mergeCell ref="L10:N10"/>
    <mergeCell ref="A11:G11"/>
    <mergeCell ref="H11:N11"/>
    <mergeCell ref="A12:G12"/>
    <mergeCell ref="H12:N12"/>
    <mergeCell ref="C13:D13"/>
    <mergeCell ref="L13:N13"/>
    <mergeCell ref="C14:D14"/>
    <mergeCell ref="L14:N14"/>
    <mergeCell ref="C15:D15"/>
    <mergeCell ref="L15:N15"/>
    <mergeCell ref="C16:D16"/>
    <mergeCell ref="L16:N16"/>
    <mergeCell ref="C17:D17"/>
    <mergeCell ref="L17:N17"/>
    <mergeCell ref="A18:I18"/>
    <mergeCell ref="L18:N18"/>
  </mergeCells>
  <dataValidations count="2">
    <dataValidation type="list" allowBlank="1" showInputMessage="1" showErrorMessage="1" sqref="I14">
      <formula1>"基本达成目标,部分实现目标,实现目标程度低"</formula1>
    </dataValidation>
    <dataValidation type="list" allowBlank="1" showInputMessage="1" showErrorMessage="1" sqref="B4:D4">
      <formula1>"是,否"</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tabSelected="1" workbookViewId="0">
      <selection activeCell="T15" sqref="T15"/>
    </sheetView>
  </sheetViews>
  <sheetFormatPr defaultColWidth="9" defaultRowHeight="13.5"/>
  <sheetData>
    <row r="1" ht="25.5" spans="1:16">
      <c r="A1" s="1" t="s">
        <v>0</v>
      </c>
      <c r="B1" s="1"/>
      <c r="C1" s="1"/>
      <c r="D1" s="1"/>
      <c r="E1" s="1"/>
      <c r="F1" s="1"/>
      <c r="G1" s="1"/>
      <c r="H1" s="1"/>
      <c r="I1" s="1"/>
      <c r="J1" s="1"/>
      <c r="K1" s="1"/>
      <c r="L1" s="1"/>
      <c r="M1" s="1"/>
      <c r="N1" s="1"/>
      <c r="O1" s="34"/>
      <c r="P1" s="34"/>
    </row>
    <row r="2" ht="14.25" spans="1:16">
      <c r="A2" s="2" t="s">
        <v>1</v>
      </c>
      <c r="B2" s="3" t="s">
        <v>102</v>
      </c>
      <c r="C2" s="4"/>
      <c r="D2" s="4"/>
      <c r="E2" s="18"/>
      <c r="F2" s="19" t="s">
        <v>3</v>
      </c>
      <c r="G2" s="20" t="s">
        <v>4</v>
      </c>
      <c r="H2" s="20"/>
      <c r="I2" s="20"/>
      <c r="J2" s="28" t="s">
        <v>5</v>
      </c>
      <c r="K2" s="8"/>
      <c r="L2" s="29" t="s">
        <v>6</v>
      </c>
      <c r="M2" s="29"/>
      <c r="N2" s="29"/>
      <c r="O2" s="34"/>
      <c r="P2" s="34"/>
    </row>
    <row r="3" ht="14.25" spans="1:16">
      <c r="A3" s="5" t="s">
        <v>8</v>
      </c>
      <c r="B3" s="6" t="s">
        <v>9</v>
      </c>
      <c r="C3" s="6"/>
      <c r="D3" s="6"/>
      <c r="E3" s="6"/>
      <c r="F3" s="21" t="s">
        <v>10</v>
      </c>
      <c r="G3" s="6" t="s">
        <v>11</v>
      </c>
      <c r="H3" s="6"/>
      <c r="I3" s="6"/>
      <c r="J3" s="21" t="s">
        <v>12</v>
      </c>
      <c r="K3" s="21"/>
      <c r="L3" s="6" t="s">
        <v>13</v>
      </c>
      <c r="M3" s="6"/>
      <c r="N3" s="6"/>
      <c r="O3" s="34"/>
      <c r="P3" s="34"/>
    </row>
    <row r="4" ht="14.25" spans="1:16">
      <c r="A4" s="7" t="s">
        <v>14</v>
      </c>
      <c r="B4" s="7" t="s">
        <v>13</v>
      </c>
      <c r="C4" s="7"/>
      <c r="D4" s="7"/>
      <c r="E4" s="22" t="s">
        <v>15</v>
      </c>
      <c r="F4" s="7" t="s">
        <v>16</v>
      </c>
      <c r="G4" s="7"/>
      <c r="H4" s="7"/>
      <c r="I4" s="7"/>
      <c r="J4" s="7"/>
      <c r="K4" s="7"/>
      <c r="L4" s="7"/>
      <c r="M4" s="7"/>
      <c r="N4" s="7"/>
      <c r="O4" s="34"/>
      <c r="P4" s="34"/>
    </row>
    <row r="5" ht="14.25" spans="1:16">
      <c r="A5" s="7" t="s">
        <v>17</v>
      </c>
      <c r="B5" s="8" t="s">
        <v>16</v>
      </c>
      <c r="C5" s="8"/>
      <c r="D5" s="8"/>
      <c r="E5" s="8"/>
      <c r="F5" s="8"/>
      <c r="G5" s="8"/>
      <c r="H5" s="8"/>
      <c r="I5" s="8"/>
      <c r="J5" s="8"/>
      <c r="K5" s="8"/>
      <c r="L5" s="8"/>
      <c r="M5" s="8"/>
      <c r="N5" s="35"/>
      <c r="O5" s="34"/>
      <c r="P5" s="34"/>
    </row>
    <row r="6" ht="31.5" spans="1:16">
      <c r="A6" s="9" t="s">
        <v>18</v>
      </c>
      <c r="B6" s="10"/>
      <c r="C6" s="11" t="s">
        <v>19</v>
      </c>
      <c r="D6" s="9" t="s">
        <v>20</v>
      </c>
      <c r="E6" s="10"/>
      <c r="F6" s="23" t="s">
        <v>21</v>
      </c>
      <c r="G6" s="23"/>
      <c r="H6" s="23"/>
      <c r="I6" s="23"/>
      <c r="J6" s="23" t="s">
        <v>22</v>
      </c>
      <c r="K6" s="30" t="s">
        <v>23</v>
      </c>
      <c r="L6" s="23" t="s">
        <v>24</v>
      </c>
      <c r="M6" s="23"/>
      <c r="N6" s="23"/>
      <c r="O6" s="34"/>
      <c r="P6" s="34"/>
    </row>
    <row r="7" ht="14.25" spans="1:16">
      <c r="A7" s="12" t="s">
        <v>25</v>
      </c>
      <c r="B7" s="12"/>
      <c r="C7" s="13">
        <v>150000</v>
      </c>
      <c r="D7" s="13">
        <v>145627.99</v>
      </c>
      <c r="E7" s="13"/>
      <c r="F7" s="13">
        <f>F8+F9+F10</f>
        <v>145627.99</v>
      </c>
      <c r="G7" s="13"/>
      <c r="H7" s="13"/>
      <c r="I7" s="13"/>
      <c r="J7" s="31" t="s">
        <v>26</v>
      </c>
      <c r="K7" s="27">
        <f>IF(OR(D7=0,D7="0"),0,ROUND(((F8+F9+F10)/D7)*100,2))</f>
        <v>100</v>
      </c>
      <c r="L7" s="31">
        <f>ROUND((K7*O7/100),2)</f>
        <v>10</v>
      </c>
      <c r="M7" s="31"/>
      <c r="N7" s="31"/>
      <c r="O7" s="34" t="s">
        <v>27</v>
      </c>
      <c r="P7" s="34"/>
    </row>
    <row r="8" ht="14.25" spans="1:16">
      <c r="A8" s="12" t="s">
        <v>28</v>
      </c>
      <c r="B8" s="12"/>
      <c r="C8" s="13">
        <v>150000</v>
      </c>
      <c r="D8" s="13">
        <v>145627.99</v>
      </c>
      <c r="E8" s="13"/>
      <c r="F8" s="13">
        <v>145627.99</v>
      </c>
      <c r="G8" s="13"/>
      <c r="H8" s="13"/>
      <c r="I8" s="13"/>
      <c r="J8" s="27"/>
      <c r="K8" s="27">
        <f>IF(OR(D8=0,D8="0"),0,ROUND((F8/D8)*100,2))</f>
        <v>100</v>
      </c>
      <c r="L8" s="32"/>
      <c r="M8" s="32"/>
      <c r="N8" s="32"/>
      <c r="O8" s="34"/>
      <c r="P8" s="34"/>
    </row>
    <row r="9" ht="14.25" spans="1:16">
      <c r="A9" s="12" t="s">
        <v>29</v>
      </c>
      <c r="B9" s="12"/>
      <c r="C9" s="13">
        <v>0</v>
      </c>
      <c r="D9" s="13">
        <v>0</v>
      </c>
      <c r="E9" s="13"/>
      <c r="F9" s="24">
        <v>0</v>
      </c>
      <c r="G9" s="24"/>
      <c r="H9" s="24"/>
      <c r="I9" s="24"/>
      <c r="J9" s="27"/>
      <c r="K9" s="27">
        <f>IF(OR(D9=0,D9="0"),0,ROUND((F9/D9)*100,2))</f>
        <v>0</v>
      </c>
      <c r="L9" s="32"/>
      <c r="M9" s="32"/>
      <c r="N9" s="32"/>
      <c r="O9" s="34"/>
      <c r="P9" s="34"/>
    </row>
    <row r="10" ht="14.25" spans="1:16">
      <c r="A10" s="12" t="s">
        <v>30</v>
      </c>
      <c r="B10" s="12"/>
      <c r="C10" s="13">
        <v>0</v>
      </c>
      <c r="D10" s="13">
        <v>0</v>
      </c>
      <c r="E10" s="13"/>
      <c r="F10" s="13">
        <v>0</v>
      </c>
      <c r="G10" s="13"/>
      <c r="H10" s="25"/>
      <c r="I10" s="25"/>
      <c r="J10" s="33"/>
      <c r="K10" s="33">
        <f>IF(OR(D10="0",D10=0),0,(ROUND((F10/D10)*100,2)))</f>
        <v>0</v>
      </c>
      <c r="L10" s="32"/>
      <c r="M10" s="32"/>
      <c r="N10" s="32"/>
      <c r="O10" s="34"/>
      <c r="P10" s="34"/>
    </row>
    <row r="11" ht="15.75" spans="1:16">
      <c r="A11" s="14" t="s">
        <v>31</v>
      </c>
      <c r="B11" s="14"/>
      <c r="C11" s="14"/>
      <c r="D11" s="14"/>
      <c r="E11" s="14"/>
      <c r="F11" s="14"/>
      <c r="G11" s="14"/>
      <c r="H11" s="14" t="s">
        <v>32</v>
      </c>
      <c r="I11" s="14"/>
      <c r="J11" s="14"/>
      <c r="K11" s="14"/>
      <c r="L11" s="23"/>
      <c r="M11" s="23"/>
      <c r="N11" s="23"/>
      <c r="O11" s="34"/>
      <c r="P11" s="34"/>
    </row>
    <row r="12" ht="91.5" customHeight="1" spans="1:16">
      <c r="A12" s="15" t="s">
        <v>103</v>
      </c>
      <c r="B12" s="15"/>
      <c r="C12" s="15"/>
      <c r="D12" s="15"/>
      <c r="E12" s="15"/>
      <c r="F12" s="15"/>
      <c r="G12" s="15"/>
      <c r="H12" s="26" t="s">
        <v>104</v>
      </c>
      <c r="I12" s="26"/>
      <c r="J12" s="26"/>
      <c r="K12" s="26"/>
      <c r="L12" s="26"/>
      <c r="M12" s="26"/>
      <c r="N12" s="26"/>
      <c r="O12" s="34"/>
      <c r="P12" s="34"/>
    </row>
    <row r="13" ht="31.5" spans="1:16">
      <c r="A13" s="14" t="s">
        <v>35</v>
      </c>
      <c r="B13" s="14" t="s">
        <v>36</v>
      </c>
      <c r="C13" s="16" t="s">
        <v>37</v>
      </c>
      <c r="D13" s="17"/>
      <c r="E13" s="17" t="s">
        <v>38</v>
      </c>
      <c r="F13" s="23" t="s">
        <v>39</v>
      </c>
      <c r="G13" s="23" t="s">
        <v>40</v>
      </c>
      <c r="H13" s="23" t="s">
        <v>41</v>
      </c>
      <c r="I13" s="23" t="s">
        <v>42</v>
      </c>
      <c r="J13" s="23" t="s">
        <v>22</v>
      </c>
      <c r="K13" s="23" t="s">
        <v>24</v>
      </c>
      <c r="L13" s="9" t="s">
        <v>43</v>
      </c>
      <c r="M13" s="11"/>
      <c r="N13" s="10"/>
      <c r="O13" s="34"/>
      <c r="P13" s="34"/>
    </row>
    <row r="14" ht="14.25" spans="1:16">
      <c r="A14" s="6" t="s">
        <v>44</v>
      </c>
      <c r="B14" s="6" t="s">
        <v>45</v>
      </c>
      <c r="C14" s="6" t="s">
        <v>105</v>
      </c>
      <c r="D14" s="6"/>
      <c r="E14" s="6" t="s">
        <v>78</v>
      </c>
      <c r="F14" s="27" t="s">
        <v>106</v>
      </c>
      <c r="G14" s="6" t="s">
        <v>56</v>
      </c>
      <c r="H14" s="12" t="s">
        <v>106</v>
      </c>
      <c r="I14" s="12" t="s">
        <v>51</v>
      </c>
      <c r="J14" s="27" t="s">
        <v>89</v>
      </c>
      <c r="K14" s="27" t="s">
        <v>90</v>
      </c>
      <c r="L14" s="22" t="s">
        <v>16</v>
      </c>
      <c r="M14" s="22"/>
      <c r="N14" s="22"/>
      <c r="O14" s="36" t="s">
        <v>16</v>
      </c>
      <c r="P14" s="36" t="s">
        <v>67</v>
      </c>
    </row>
    <row r="15" ht="14.25" spans="1:16">
      <c r="A15" s="6" t="s">
        <v>44</v>
      </c>
      <c r="B15" s="6" t="s">
        <v>69</v>
      </c>
      <c r="C15" s="6" t="s">
        <v>107</v>
      </c>
      <c r="D15" s="6"/>
      <c r="E15" s="6" t="s">
        <v>47</v>
      </c>
      <c r="F15" s="27" t="s">
        <v>108</v>
      </c>
      <c r="G15" s="6" t="s">
        <v>72</v>
      </c>
      <c r="H15" s="12" t="s">
        <v>79</v>
      </c>
      <c r="I15" s="12" t="s">
        <v>51</v>
      </c>
      <c r="J15" s="27" t="s">
        <v>89</v>
      </c>
      <c r="K15" s="27" t="s">
        <v>90</v>
      </c>
      <c r="L15" s="22" t="s">
        <v>16</v>
      </c>
      <c r="M15" s="22"/>
      <c r="N15" s="22"/>
      <c r="O15" s="36" t="s">
        <v>16</v>
      </c>
      <c r="P15" s="36" t="s">
        <v>54</v>
      </c>
    </row>
    <row r="16" ht="14.25" spans="1:16">
      <c r="A16" s="6" t="s">
        <v>44</v>
      </c>
      <c r="B16" s="6" t="s">
        <v>96</v>
      </c>
      <c r="C16" s="6" t="s">
        <v>97</v>
      </c>
      <c r="D16" s="6"/>
      <c r="E16" s="6" t="s">
        <v>71</v>
      </c>
      <c r="F16" s="27" t="s">
        <v>67</v>
      </c>
      <c r="G16" s="6" t="s">
        <v>98</v>
      </c>
      <c r="H16" s="12" t="s">
        <v>73</v>
      </c>
      <c r="I16" s="12" t="s">
        <v>51</v>
      </c>
      <c r="J16" s="27" t="s">
        <v>94</v>
      </c>
      <c r="K16" s="27" t="s">
        <v>95</v>
      </c>
      <c r="L16" s="22" t="s">
        <v>16</v>
      </c>
      <c r="M16" s="22"/>
      <c r="N16" s="22"/>
      <c r="O16" s="36" t="s">
        <v>16</v>
      </c>
      <c r="P16" s="36" t="s">
        <v>53</v>
      </c>
    </row>
    <row r="17" ht="28.5" spans="1:16">
      <c r="A17" s="6" t="s">
        <v>75</v>
      </c>
      <c r="B17" s="6" t="s">
        <v>76</v>
      </c>
      <c r="C17" s="6" t="s">
        <v>99</v>
      </c>
      <c r="D17" s="6"/>
      <c r="E17" s="6" t="s">
        <v>71</v>
      </c>
      <c r="F17" s="27" t="s">
        <v>57</v>
      </c>
      <c r="G17" s="6" t="s">
        <v>72</v>
      </c>
      <c r="H17" s="12" t="s">
        <v>73</v>
      </c>
      <c r="I17" s="12" t="s">
        <v>51</v>
      </c>
      <c r="J17" s="27" t="s">
        <v>109</v>
      </c>
      <c r="K17" s="27" t="s">
        <v>110</v>
      </c>
      <c r="L17" s="22" t="s">
        <v>16</v>
      </c>
      <c r="M17" s="22"/>
      <c r="N17" s="22"/>
      <c r="O17" s="36" t="s">
        <v>16</v>
      </c>
      <c r="P17" s="36" t="s">
        <v>53</v>
      </c>
    </row>
    <row r="18" ht="14.25" spans="1:16">
      <c r="A18" s="6" t="s">
        <v>82</v>
      </c>
      <c r="B18" s="6" t="s">
        <v>16</v>
      </c>
      <c r="C18" s="6" t="s">
        <v>16</v>
      </c>
      <c r="D18" s="6"/>
      <c r="E18" s="6" t="s">
        <v>16</v>
      </c>
      <c r="F18" s="27" t="s">
        <v>16</v>
      </c>
      <c r="G18" s="6" t="s">
        <v>16</v>
      </c>
      <c r="H18" s="12" t="s">
        <v>16</v>
      </c>
      <c r="I18" s="12" t="s">
        <v>16</v>
      </c>
      <c r="J18" s="27" t="s">
        <v>83</v>
      </c>
      <c r="K18" s="27" t="s">
        <v>79</v>
      </c>
      <c r="L18" s="22" t="s">
        <v>16</v>
      </c>
      <c r="M18" s="22"/>
      <c r="N18" s="22"/>
      <c r="O18" s="36" t="s">
        <v>16</v>
      </c>
      <c r="P18" s="36" t="s">
        <v>16</v>
      </c>
    </row>
  </sheetData>
  <sheetProtection formatCells="0" insertHyperlinks="0" autoFilter="0"/>
  <mergeCells count="48">
    <mergeCell ref="A1:N1"/>
    <mergeCell ref="B2:E2"/>
    <mergeCell ref="G2:I2"/>
    <mergeCell ref="J2:K2"/>
    <mergeCell ref="L2:N2"/>
    <mergeCell ref="B3:E3"/>
    <mergeCell ref="G3:I3"/>
    <mergeCell ref="J3:K3"/>
    <mergeCell ref="L3:N3"/>
    <mergeCell ref="B4:D4"/>
    <mergeCell ref="F4:N4"/>
    <mergeCell ref="B5:N5"/>
    <mergeCell ref="A6:B6"/>
    <mergeCell ref="D6:E6"/>
    <mergeCell ref="F6:I6"/>
    <mergeCell ref="L6:N6"/>
    <mergeCell ref="A7:B7"/>
    <mergeCell ref="D7:E7"/>
    <mergeCell ref="F7:I7"/>
    <mergeCell ref="L7:N7"/>
    <mergeCell ref="A8:B8"/>
    <mergeCell ref="D8:E8"/>
    <mergeCell ref="F8:I8"/>
    <mergeCell ref="L8:N8"/>
    <mergeCell ref="A9:B9"/>
    <mergeCell ref="D9:E9"/>
    <mergeCell ref="F9:I9"/>
    <mergeCell ref="L9:N9"/>
    <mergeCell ref="A10:B10"/>
    <mergeCell ref="D10:E10"/>
    <mergeCell ref="F10:I10"/>
    <mergeCell ref="L10:N10"/>
    <mergeCell ref="A11:G11"/>
    <mergeCell ref="H11:N11"/>
    <mergeCell ref="A12:G12"/>
    <mergeCell ref="H12:N12"/>
    <mergeCell ref="C13:D13"/>
    <mergeCell ref="L13:N13"/>
    <mergeCell ref="C14:D14"/>
    <mergeCell ref="L14:N14"/>
    <mergeCell ref="C15:D15"/>
    <mergeCell ref="L15:N15"/>
    <mergeCell ref="C16:D16"/>
    <mergeCell ref="L16:N16"/>
    <mergeCell ref="C17:D17"/>
    <mergeCell ref="L17:N17"/>
    <mergeCell ref="A18:I18"/>
    <mergeCell ref="L18:N18"/>
  </mergeCells>
  <dataValidations count="2">
    <dataValidation type="list" allowBlank="1" showInputMessage="1" showErrorMessage="1" sqref="I14">
      <formula1>"基本达成目标,部分实现目标,实现目标程度低"</formula1>
    </dataValidation>
    <dataValidation type="list" allowBlank="1" showInputMessage="1" showErrorMessage="1" sqref="B4:D4">
      <formula1>"是,否"</formula1>
    </dataValidation>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workbookViewId="0">
      <selection activeCell="P9" sqref="P9"/>
    </sheetView>
  </sheetViews>
  <sheetFormatPr defaultColWidth="9" defaultRowHeight="13.5"/>
  <cols>
    <col min="3" max="3" width="11.25" customWidth="1"/>
  </cols>
  <sheetData>
    <row r="1" ht="25.5" spans="1:16">
      <c r="A1" s="1" t="s">
        <v>0</v>
      </c>
      <c r="B1" s="1"/>
      <c r="C1" s="1"/>
      <c r="D1" s="1"/>
      <c r="E1" s="1"/>
      <c r="F1" s="1"/>
      <c r="G1" s="1"/>
      <c r="H1" s="1"/>
      <c r="I1" s="1"/>
      <c r="J1" s="1"/>
      <c r="K1" s="1"/>
      <c r="L1" s="1"/>
      <c r="M1" s="1"/>
      <c r="N1" s="1"/>
      <c r="O1" s="34"/>
      <c r="P1" s="34"/>
    </row>
    <row r="2" ht="14.25" spans="1:16">
      <c r="A2" s="2" t="s">
        <v>1</v>
      </c>
      <c r="B2" s="3" t="s">
        <v>111</v>
      </c>
      <c r="C2" s="4"/>
      <c r="D2" s="4"/>
      <c r="E2" s="18"/>
      <c r="F2" s="19" t="s">
        <v>3</v>
      </c>
      <c r="G2" s="20" t="s">
        <v>4</v>
      </c>
      <c r="H2" s="20"/>
      <c r="I2" s="20"/>
      <c r="J2" s="28" t="s">
        <v>5</v>
      </c>
      <c r="K2" s="8"/>
      <c r="L2" s="29" t="s">
        <v>6</v>
      </c>
      <c r="M2" s="29"/>
      <c r="N2" s="29"/>
      <c r="O2" s="34"/>
      <c r="P2" s="34"/>
    </row>
    <row r="3" ht="14.25" spans="1:16">
      <c r="A3" s="5" t="s">
        <v>8</v>
      </c>
      <c r="B3" s="6" t="s">
        <v>9</v>
      </c>
      <c r="C3" s="6"/>
      <c r="D3" s="6"/>
      <c r="E3" s="6"/>
      <c r="F3" s="21" t="s">
        <v>10</v>
      </c>
      <c r="G3" s="6" t="s">
        <v>11</v>
      </c>
      <c r="H3" s="6"/>
      <c r="I3" s="6"/>
      <c r="J3" s="21" t="s">
        <v>12</v>
      </c>
      <c r="K3" s="21"/>
      <c r="L3" s="6" t="s">
        <v>13</v>
      </c>
      <c r="M3" s="6"/>
      <c r="N3" s="6"/>
      <c r="O3" s="34"/>
      <c r="P3" s="34"/>
    </row>
    <row r="4" ht="14.25" spans="1:16">
      <c r="A4" s="7" t="s">
        <v>14</v>
      </c>
      <c r="B4" s="7" t="s">
        <v>13</v>
      </c>
      <c r="C4" s="7"/>
      <c r="D4" s="7"/>
      <c r="E4" s="22" t="s">
        <v>15</v>
      </c>
      <c r="F4" s="7" t="s">
        <v>16</v>
      </c>
      <c r="G4" s="7"/>
      <c r="H4" s="7"/>
      <c r="I4" s="7"/>
      <c r="J4" s="7"/>
      <c r="K4" s="7"/>
      <c r="L4" s="7"/>
      <c r="M4" s="7"/>
      <c r="N4" s="7"/>
      <c r="O4" s="34"/>
      <c r="P4" s="34"/>
    </row>
    <row r="5" ht="14.25" spans="1:16">
      <c r="A5" s="7" t="s">
        <v>17</v>
      </c>
      <c r="B5" s="8" t="s">
        <v>16</v>
      </c>
      <c r="C5" s="8"/>
      <c r="D5" s="8"/>
      <c r="E5" s="8"/>
      <c r="F5" s="8"/>
      <c r="G5" s="8"/>
      <c r="H5" s="8"/>
      <c r="I5" s="8"/>
      <c r="J5" s="8"/>
      <c r="K5" s="8"/>
      <c r="L5" s="8"/>
      <c r="M5" s="8"/>
      <c r="N5" s="35"/>
      <c r="O5" s="34"/>
      <c r="P5" s="34"/>
    </row>
    <row r="6" ht="31.5" spans="1:16">
      <c r="A6" s="9" t="s">
        <v>18</v>
      </c>
      <c r="B6" s="10"/>
      <c r="C6" s="11" t="s">
        <v>19</v>
      </c>
      <c r="D6" s="9" t="s">
        <v>20</v>
      </c>
      <c r="E6" s="10"/>
      <c r="F6" s="23" t="s">
        <v>21</v>
      </c>
      <c r="G6" s="23"/>
      <c r="H6" s="23"/>
      <c r="I6" s="23"/>
      <c r="J6" s="23" t="s">
        <v>22</v>
      </c>
      <c r="K6" s="30" t="s">
        <v>23</v>
      </c>
      <c r="L6" s="23" t="s">
        <v>24</v>
      </c>
      <c r="M6" s="23"/>
      <c r="N6" s="23"/>
      <c r="O6" s="34"/>
      <c r="P6" s="34"/>
    </row>
    <row r="7" ht="14.25" spans="1:16">
      <c r="A7" s="12" t="s">
        <v>25</v>
      </c>
      <c r="B7" s="12"/>
      <c r="C7" s="13">
        <v>237000</v>
      </c>
      <c r="D7" s="13">
        <v>189568.81</v>
      </c>
      <c r="E7" s="13"/>
      <c r="F7" s="13">
        <f>F8+F9+F10</f>
        <v>189568.81</v>
      </c>
      <c r="G7" s="13"/>
      <c r="H7" s="13"/>
      <c r="I7" s="13"/>
      <c r="J7" s="31" t="s">
        <v>26</v>
      </c>
      <c r="K7" s="27">
        <f>IF(OR(D7=0,D7="0"),0,ROUND(((F8+F9+F10)/D7)*100,2))</f>
        <v>100</v>
      </c>
      <c r="L7" s="31" t="str">
        <f>O7</f>
        <v>10.0</v>
      </c>
      <c r="M7" s="31"/>
      <c r="N7" s="31"/>
      <c r="O7" s="34" t="s">
        <v>27</v>
      </c>
      <c r="P7" s="34"/>
    </row>
    <row r="8" ht="14.25" spans="1:16">
      <c r="A8" s="12" t="s">
        <v>28</v>
      </c>
      <c r="B8" s="12"/>
      <c r="C8" s="13">
        <v>237000</v>
      </c>
      <c r="D8" s="13">
        <v>189568.81</v>
      </c>
      <c r="E8" s="13"/>
      <c r="F8" s="13">
        <v>189568.81</v>
      </c>
      <c r="G8" s="13"/>
      <c r="H8" s="13"/>
      <c r="I8" s="13"/>
      <c r="J8" s="27"/>
      <c r="K8" s="27">
        <f>IF(OR(D8=0,D8="0"),0,ROUND((F8/D8)*100,2))</f>
        <v>100</v>
      </c>
      <c r="L8" s="32"/>
      <c r="M8" s="32"/>
      <c r="N8" s="32"/>
      <c r="O8" s="34"/>
      <c r="P8" s="34"/>
    </row>
    <row r="9" ht="14.25" spans="1:16">
      <c r="A9" s="12" t="s">
        <v>29</v>
      </c>
      <c r="B9" s="12"/>
      <c r="C9" s="13">
        <v>0</v>
      </c>
      <c r="D9" s="13">
        <v>0</v>
      </c>
      <c r="E9" s="13"/>
      <c r="F9" s="24">
        <v>0</v>
      </c>
      <c r="G9" s="24"/>
      <c r="H9" s="24"/>
      <c r="I9" s="24"/>
      <c r="J9" s="27"/>
      <c r="K9" s="27">
        <f>IF(OR(D9=0,D9="0"),0,ROUND((F9/D9)*100,2))</f>
        <v>0</v>
      </c>
      <c r="L9" s="32"/>
      <c r="M9" s="32"/>
      <c r="N9" s="32"/>
      <c r="O9" s="34"/>
      <c r="P9" s="34"/>
    </row>
    <row r="10" ht="14.25" spans="1:16">
      <c r="A10" s="12" t="s">
        <v>30</v>
      </c>
      <c r="B10" s="12"/>
      <c r="C10" s="13">
        <v>0</v>
      </c>
      <c r="D10" s="13">
        <v>0</v>
      </c>
      <c r="E10" s="13"/>
      <c r="F10" s="13">
        <v>0</v>
      </c>
      <c r="G10" s="13"/>
      <c r="H10" s="25"/>
      <c r="I10" s="25"/>
      <c r="J10" s="33"/>
      <c r="K10" s="33">
        <f>IF(OR(D10="0",D10=0),0,(ROUND((F10/D10)*100,2)))</f>
        <v>0</v>
      </c>
      <c r="L10" s="32"/>
      <c r="M10" s="32"/>
      <c r="N10" s="32"/>
      <c r="O10" s="34"/>
      <c r="P10" s="34"/>
    </row>
    <row r="11" ht="15.75" spans="1:16">
      <c r="A11" s="14" t="s">
        <v>31</v>
      </c>
      <c r="B11" s="14"/>
      <c r="C11" s="14"/>
      <c r="D11" s="14"/>
      <c r="E11" s="14"/>
      <c r="F11" s="14"/>
      <c r="G11" s="14"/>
      <c r="H11" s="14" t="s">
        <v>32</v>
      </c>
      <c r="I11" s="14"/>
      <c r="J11" s="14"/>
      <c r="K11" s="14"/>
      <c r="L11" s="23"/>
      <c r="M11" s="23"/>
      <c r="N11" s="23"/>
      <c r="O11" s="34"/>
      <c r="P11" s="34"/>
    </row>
    <row r="12" ht="78" customHeight="1" spans="1:16">
      <c r="A12" s="15" t="s">
        <v>112</v>
      </c>
      <c r="B12" s="15"/>
      <c r="C12" s="15"/>
      <c r="D12" s="15"/>
      <c r="E12" s="15"/>
      <c r="F12" s="15"/>
      <c r="G12" s="15"/>
      <c r="H12" s="26" t="s">
        <v>113</v>
      </c>
      <c r="I12" s="26"/>
      <c r="J12" s="26"/>
      <c r="K12" s="26"/>
      <c r="L12" s="26"/>
      <c r="M12" s="26"/>
      <c r="N12" s="26"/>
      <c r="O12" s="34"/>
      <c r="P12" s="34"/>
    </row>
    <row r="13" ht="31.5" spans="1:16">
      <c r="A13" s="14" t="s">
        <v>35</v>
      </c>
      <c r="B13" s="14" t="s">
        <v>36</v>
      </c>
      <c r="C13" s="16" t="s">
        <v>37</v>
      </c>
      <c r="D13" s="17"/>
      <c r="E13" s="17" t="s">
        <v>38</v>
      </c>
      <c r="F13" s="23" t="s">
        <v>39</v>
      </c>
      <c r="G13" s="23" t="s">
        <v>40</v>
      </c>
      <c r="H13" s="23" t="s">
        <v>41</v>
      </c>
      <c r="I13" s="23" t="s">
        <v>42</v>
      </c>
      <c r="J13" s="23" t="s">
        <v>22</v>
      </c>
      <c r="K13" s="23" t="s">
        <v>24</v>
      </c>
      <c r="L13" s="9" t="s">
        <v>43</v>
      </c>
      <c r="M13" s="11"/>
      <c r="N13" s="10"/>
      <c r="O13" s="34"/>
      <c r="P13" s="34"/>
    </row>
    <row r="14" ht="14.25" spans="1:16">
      <c r="A14" s="6" t="s">
        <v>44</v>
      </c>
      <c r="B14" s="6" t="s">
        <v>45</v>
      </c>
      <c r="C14" s="6" t="s">
        <v>114</v>
      </c>
      <c r="D14" s="6"/>
      <c r="E14" s="6" t="s">
        <v>47</v>
      </c>
      <c r="F14" s="27" t="s">
        <v>115</v>
      </c>
      <c r="G14" s="6" t="s">
        <v>56</v>
      </c>
      <c r="H14" s="12" t="s">
        <v>116</v>
      </c>
      <c r="I14" s="12" t="s">
        <v>51</v>
      </c>
      <c r="J14" s="27" t="s">
        <v>94</v>
      </c>
      <c r="K14" s="27" t="s">
        <v>95</v>
      </c>
      <c r="L14" s="22" t="s">
        <v>16</v>
      </c>
      <c r="M14" s="22"/>
      <c r="N14" s="22"/>
      <c r="O14" s="36" t="s">
        <v>16</v>
      </c>
      <c r="P14" s="36" t="s">
        <v>67</v>
      </c>
    </row>
    <row r="15" ht="14.25" spans="1:16">
      <c r="A15" s="6" t="s">
        <v>44</v>
      </c>
      <c r="B15" s="6" t="s">
        <v>69</v>
      </c>
      <c r="C15" s="6" t="s">
        <v>117</v>
      </c>
      <c r="D15" s="6"/>
      <c r="E15" s="6" t="s">
        <v>78</v>
      </c>
      <c r="F15" s="27" t="s">
        <v>79</v>
      </c>
      <c r="G15" s="6" t="s">
        <v>72</v>
      </c>
      <c r="H15" s="12" t="s">
        <v>79</v>
      </c>
      <c r="I15" s="12" t="s">
        <v>51</v>
      </c>
      <c r="J15" s="27" t="s">
        <v>89</v>
      </c>
      <c r="K15" s="27" t="s">
        <v>90</v>
      </c>
      <c r="L15" s="22" t="s">
        <v>16</v>
      </c>
      <c r="M15" s="22"/>
      <c r="N15" s="22"/>
      <c r="O15" s="36" t="s">
        <v>16</v>
      </c>
      <c r="P15" s="36" t="s">
        <v>54</v>
      </c>
    </row>
    <row r="16" ht="14.25" spans="1:16">
      <c r="A16" s="6" t="s">
        <v>44</v>
      </c>
      <c r="B16" s="6" t="s">
        <v>96</v>
      </c>
      <c r="C16" s="6" t="s">
        <v>97</v>
      </c>
      <c r="D16" s="6"/>
      <c r="E16" s="6" t="s">
        <v>71</v>
      </c>
      <c r="F16" s="27" t="s">
        <v>118</v>
      </c>
      <c r="G16" s="6" t="s">
        <v>98</v>
      </c>
      <c r="H16" s="12" t="s">
        <v>57</v>
      </c>
      <c r="I16" s="12" t="s">
        <v>51</v>
      </c>
      <c r="J16" s="27" t="s">
        <v>94</v>
      </c>
      <c r="K16" s="27" t="s">
        <v>95</v>
      </c>
      <c r="L16" s="22" t="s">
        <v>16</v>
      </c>
      <c r="M16" s="22"/>
      <c r="N16" s="22"/>
      <c r="O16" s="36" t="s">
        <v>16</v>
      </c>
      <c r="P16" s="36" t="s">
        <v>53</v>
      </c>
    </row>
    <row r="17" ht="28.5" spans="1:16">
      <c r="A17" s="6" t="s">
        <v>75</v>
      </c>
      <c r="B17" s="6" t="s">
        <v>76</v>
      </c>
      <c r="C17" s="6" t="s">
        <v>119</v>
      </c>
      <c r="D17" s="6"/>
      <c r="E17" s="6" t="s">
        <v>71</v>
      </c>
      <c r="F17" s="27" t="s">
        <v>57</v>
      </c>
      <c r="G17" s="6" t="s">
        <v>72</v>
      </c>
      <c r="H17" s="12" t="s">
        <v>73</v>
      </c>
      <c r="I17" s="12" t="s">
        <v>51</v>
      </c>
      <c r="J17" s="27" t="s">
        <v>100</v>
      </c>
      <c r="K17" s="27" t="s">
        <v>101</v>
      </c>
      <c r="L17" s="22" t="s">
        <v>16</v>
      </c>
      <c r="M17" s="22"/>
      <c r="N17" s="22"/>
      <c r="O17" s="36" t="s">
        <v>16</v>
      </c>
      <c r="P17" s="36" t="s">
        <v>53</v>
      </c>
    </row>
    <row r="18" ht="14.25" spans="1:16">
      <c r="A18" s="6" t="s">
        <v>82</v>
      </c>
      <c r="B18" s="6" t="s">
        <v>16</v>
      </c>
      <c r="C18" s="6" t="s">
        <v>16</v>
      </c>
      <c r="D18" s="6"/>
      <c r="E18" s="6" t="s">
        <v>16</v>
      </c>
      <c r="F18" s="27" t="s">
        <v>16</v>
      </c>
      <c r="G18" s="6" t="s">
        <v>16</v>
      </c>
      <c r="H18" s="12" t="s">
        <v>16</v>
      </c>
      <c r="I18" s="12" t="s">
        <v>16</v>
      </c>
      <c r="J18" s="27" t="s">
        <v>83</v>
      </c>
      <c r="K18" s="27" t="s">
        <v>79</v>
      </c>
      <c r="L18" s="22" t="s">
        <v>16</v>
      </c>
      <c r="M18" s="22"/>
      <c r="N18" s="22"/>
      <c r="O18" s="36" t="s">
        <v>16</v>
      </c>
      <c r="P18" s="36" t="s">
        <v>16</v>
      </c>
    </row>
  </sheetData>
  <sheetProtection formatCells="0" insertHyperlinks="0" autoFilter="0"/>
  <mergeCells count="48">
    <mergeCell ref="A1:N1"/>
    <mergeCell ref="B2:E2"/>
    <mergeCell ref="G2:I2"/>
    <mergeCell ref="J2:K2"/>
    <mergeCell ref="L2:N2"/>
    <mergeCell ref="B3:E3"/>
    <mergeCell ref="G3:I3"/>
    <mergeCell ref="J3:K3"/>
    <mergeCell ref="L3:N3"/>
    <mergeCell ref="B4:D4"/>
    <mergeCell ref="F4:N4"/>
    <mergeCell ref="B5:N5"/>
    <mergeCell ref="A6:B6"/>
    <mergeCell ref="D6:E6"/>
    <mergeCell ref="F6:I6"/>
    <mergeCell ref="L6:N6"/>
    <mergeCell ref="A7:B7"/>
    <mergeCell ref="D7:E7"/>
    <mergeCell ref="F7:I7"/>
    <mergeCell ref="L7:N7"/>
    <mergeCell ref="A8:B8"/>
    <mergeCell ref="D8:E8"/>
    <mergeCell ref="F8:I8"/>
    <mergeCell ref="L8:N8"/>
    <mergeCell ref="A9:B9"/>
    <mergeCell ref="D9:E9"/>
    <mergeCell ref="F9:I9"/>
    <mergeCell ref="L9:N9"/>
    <mergeCell ref="A10:B10"/>
    <mergeCell ref="D10:E10"/>
    <mergeCell ref="F10:I10"/>
    <mergeCell ref="L10:N10"/>
    <mergeCell ref="A11:G11"/>
    <mergeCell ref="H11:N11"/>
    <mergeCell ref="A12:G12"/>
    <mergeCell ref="H12:N12"/>
    <mergeCell ref="C13:D13"/>
    <mergeCell ref="L13:N13"/>
    <mergeCell ref="C14:D14"/>
    <mergeCell ref="L14:N14"/>
    <mergeCell ref="C15:D15"/>
    <mergeCell ref="L15:N15"/>
    <mergeCell ref="C16:D16"/>
    <mergeCell ref="L16:N16"/>
    <mergeCell ref="C17:D17"/>
    <mergeCell ref="L17:N17"/>
    <mergeCell ref="A18:I18"/>
    <mergeCell ref="L18:N18"/>
  </mergeCells>
  <dataValidations count="2">
    <dataValidation type="list" allowBlank="1" showInputMessage="1" showErrorMessage="1" sqref="I14">
      <formula1>"基本达成目标,部分实现目标,实现目标程度低"</formula1>
    </dataValidation>
    <dataValidation type="list" allowBlank="1" showInputMessage="1" showErrorMessage="1" sqref="B4:D4">
      <formula1>"是,否"</formula1>
    </dataValidation>
  </dataValidation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WWO_wpscloud_20240821161302-a0e91bd6bf</Application>
  <HeadingPairs>
    <vt:vector size="2" baseType="variant">
      <vt:variant>
        <vt:lpstr>工作表</vt:lpstr>
      </vt:variant>
      <vt:variant>
        <vt:i4>4</vt:i4>
      </vt:variant>
    </vt:vector>
  </HeadingPairs>
  <TitlesOfParts>
    <vt:vector size="4" baseType="lpstr">
      <vt:lpstr>综合运行事务项目支出绩效自评表</vt:lpstr>
      <vt:lpstr>省综合绩效考核社会评价项目支出绩效自评表 </vt:lpstr>
      <vt:lpstr>统计调查工作项目支出绩效自评表 </vt:lpstr>
      <vt:lpstr>平安建设满意度调查项目支出绩效自评表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zhihai</cp:lastModifiedBy>
  <dcterms:created xsi:type="dcterms:W3CDTF">2018-05-26T11:28:00Z</dcterms:created>
  <dcterms:modified xsi:type="dcterms:W3CDTF">2026-08-24T18:18:00Z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DBAD47818D0155EFCEA88B6AD28593CD_42</vt:lpwstr>
  </property>
  <property fmtid="{D5CDD505-2E9C-101B-9397-08002B2CF9AE}" pid="3" name="KSOProductBuildVer">
    <vt:lpwstr>2052-0.0.0.0</vt:lpwstr>
  </property>
</Properties>
</file>